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8055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доп.43'!$A$1:$K$149</definedName>
  </definedNames>
  <calcPr calcId="145621" calcOnSave="0"/>
</workbook>
</file>

<file path=xl/calcChain.xml><?xml version="1.0" encoding="utf-8"?>
<calcChain xmlns="http://schemas.openxmlformats.org/spreadsheetml/2006/main">
  <c r="A11" i="7" l="1"/>
  <c r="H147" i="7" l="1"/>
  <c r="H144" i="7"/>
  <c r="C147" i="7"/>
  <c r="C144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1" i="7"/>
  <c r="J141" i="7"/>
  <c r="I140" i="7"/>
  <c r="J140" i="7"/>
  <c r="J138" i="7"/>
  <c r="H138" i="7"/>
  <c r="C138" i="7"/>
  <c r="J137" i="7"/>
  <c r="H137" i="7"/>
  <c r="C137" i="7"/>
  <c r="J136" i="7"/>
  <c r="H136" i="7"/>
  <c r="C136" i="7"/>
  <c r="C135" i="7"/>
  <c r="J134" i="7"/>
  <c r="H134" i="7"/>
  <c r="C134" i="7"/>
  <c r="J133" i="7"/>
  <c r="H133" i="7"/>
  <c r="C133" i="7"/>
  <c r="J132" i="7"/>
  <c r="H132" i="7"/>
  <c r="C132" i="7"/>
  <c r="I131" i="7"/>
  <c r="J131" i="7"/>
  <c r="I130" i="7"/>
  <c r="J130" i="7"/>
  <c r="A129" i="7"/>
  <c r="I127" i="7"/>
  <c r="J127" i="7"/>
  <c r="I126" i="7"/>
  <c r="J126" i="7"/>
  <c r="H125" i="7"/>
  <c r="J125" i="7"/>
  <c r="A125" i="7"/>
  <c r="A123" i="7"/>
  <c r="I121" i="7"/>
  <c r="J121" i="7"/>
  <c r="I120" i="7"/>
  <c r="J120" i="7"/>
  <c r="A119" i="7"/>
  <c r="O116" i="7"/>
  <c r="H119" i="7" s="1"/>
  <c r="H116" i="7"/>
  <c r="K115" i="7"/>
  <c r="P116" i="7" s="1"/>
  <c r="J119" i="7" s="1"/>
  <c r="J115" i="7"/>
  <c r="I115" i="7"/>
  <c r="H115" i="7"/>
  <c r="G115" i="7"/>
  <c r="F115" i="7"/>
  <c r="V115" i="7"/>
  <c r="T115" i="7"/>
  <c r="R115" i="7"/>
  <c r="U115" i="7"/>
  <c r="S115" i="7"/>
  <c r="Q115" i="7"/>
  <c r="E115" i="7"/>
  <c r="D115" i="7"/>
  <c r="B115" i="7"/>
  <c r="A114" i="7"/>
  <c r="I112" i="7"/>
  <c r="J112" i="7"/>
  <c r="I111" i="7"/>
  <c r="J111" i="7"/>
  <c r="A110" i="7"/>
  <c r="I106" i="7"/>
  <c r="H106" i="7"/>
  <c r="G106" i="7"/>
  <c r="E106" i="7"/>
  <c r="K105" i="7"/>
  <c r="J105" i="7"/>
  <c r="H105" i="7"/>
  <c r="I105" i="7"/>
  <c r="F105" i="7"/>
  <c r="V105" i="7"/>
  <c r="T105" i="7"/>
  <c r="R105" i="7"/>
  <c r="U105" i="7"/>
  <c r="S105" i="7"/>
  <c r="Q105" i="7"/>
  <c r="E105" i="7"/>
  <c r="D105" i="7"/>
  <c r="B105" i="7"/>
  <c r="K104" i="7"/>
  <c r="J104" i="7"/>
  <c r="I104" i="7"/>
  <c r="H104" i="7"/>
  <c r="G104" i="7"/>
  <c r="F104" i="7"/>
  <c r="K103" i="7"/>
  <c r="J103" i="7"/>
  <c r="I103" i="7"/>
  <c r="H103" i="7"/>
  <c r="G103" i="7"/>
  <c r="F103" i="7"/>
  <c r="K102" i="7"/>
  <c r="J102" i="7"/>
  <c r="I102" i="7"/>
  <c r="H102" i="7"/>
  <c r="G102" i="7"/>
  <c r="F102" i="7"/>
  <c r="K101" i="7"/>
  <c r="J101" i="7"/>
  <c r="I101" i="7"/>
  <c r="H101" i="7"/>
  <c r="G101" i="7"/>
  <c r="F101" i="7"/>
  <c r="C100" i="7"/>
  <c r="V99" i="7"/>
  <c r="T99" i="7"/>
  <c r="R99" i="7"/>
  <c r="U99" i="7"/>
  <c r="S99" i="7"/>
  <c r="Q99" i="7"/>
  <c r="E99" i="7"/>
  <c r="D99" i="7"/>
  <c r="B99" i="7"/>
  <c r="I96" i="7"/>
  <c r="H96" i="7"/>
  <c r="G96" i="7"/>
  <c r="E96" i="7"/>
  <c r="K95" i="7"/>
  <c r="J95" i="7"/>
  <c r="H95" i="7"/>
  <c r="I95" i="7"/>
  <c r="F95" i="7"/>
  <c r="V95" i="7"/>
  <c r="T95" i="7"/>
  <c r="R95" i="7"/>
  <c r="U95" i="7"/>
  <c r="S95" i="7"/>
  <c r="Q95" i="7"/>
  <c r="E95" i="7"/>
  <c r="D95" i="7"/>
  <c r="B95" i="7"/>
  <c r="K94" i="7"/>
  <c r="J94" i="7"/>
  <c r="I94" i="7"/>
  <c r="H94" i="7"/>
  <c r="G94" i="7"/>
  <c r="F94" i="7"/>
  <c r="K93" i="7"/>
  <c r="J93" i="7"/>
  <c r="I93" i="7"/>
  <c r="H93" i="7"/>
  <c r="G93" i="7"/>
  <c r="F93" i="7"/>
  <c r="K92" i="7"/>
  <c r="J92" i="7"/>
  <c r="I92" i="7"/>
  <c r="H92" i="7"/>
  <c r="G92" i="7"/>
  <c r="F92" i="7"/>
  <c r="K91" i="7"/>
  <c r="J91" i="7"/>
  <c r="I91" i="7"/>
  <c r="O97" i="7" s="1"/>
  <c r="H91" i="7"/>
  <c r="G91" i="7"/>
  <c r="F91" i="7"/>
  <c r="C90" i="7"/>
  <c r="V89" i="7"/>
  <c r="T89" i="7"/>
  <c r="R89" i="7"/>
  <c r="U89" i="7"/>
  <c r="S89" i="7"/>
  <c r="Q89" i="7"/>
  <c r="E89" i="7"/>
  <c r="D89" i="7"/>
  <c r="B89" i="7"/>
  <c r="I86" i="7"/>
  <c r="H86" i="7"/>
  <c r="G86" i="7"/>
  <c r="E86" i="7"/>
  <c r="K85" i="7"/>
  <c r="P87" i="7" s="1"/>
  <c r="J85" i="7"/>
  <c r="I85" i="7"/>
  <c r="O87" i="7" s="1"/>
  <c r="H85" i="7"/>
  <c r="G85" i="7"/>
  <c r="F85" i="7"/>
  <c r="C84" i="7"/>
  <c r="V83" i="7"/>
  <c r="T83" i="7"/>
  <c r="R83" i="7"/>
  <c r="U83" i="7"/>
  <c r="S83" i="7"/>
  <c r="Q83" i="7"/>
  <c r="E83" i="7"/>
  <c r="D83" i="7"/>
  <c r="B83" i="7"/>
  <c r="O81" i="7"/>
  <c r="H81" i="7"/>
  <c r="J81" i="7"/>
  <c r="I80" i="7"/>
  <c r="H80" i="7"/>
  <c r="G80" i="7"/>
  <c r="E80" i="7"/>
  <c r="K79" i="7"/>
  <c r="P81" i="7" s="1"/>
  <c r="J79" i="7"/>
  <c r="I79" i="7"/>
  <c r="H79" i="7"/>
  <c r="G79" i="7"/>
  <c r="F79" i="7"/>
  <c r="C78" i="7"/>
  <c r="V77" i="7"/>
  <c r="T77" i="7"/>
  <c r="R77" i="7"/>
  <c r="U77" i="7"/>
  <c r="S77" i="7"/>
  <c r="Q77" i="7"/>
  <c r="E77" i="7"/>
  <c r="D77" i="7"/>
  <c r="B77" i="7"/>
  <c r="A76" i="7"/>
  <c r="I74" i="7"/>
  <c r="J74" i="7"/>
  <c r="I73" i="7"/>
  <c r="J73" i="7"/>
  <c r="A72" i="7"/>
  <c r="I68" i="7"/>
  <c r="H68" i="7"/>
  <c r="G68" i="7"/>
  <c r="E68" i="7"/>
  <c r="K67" i="7"/>
  <c r="J67" i="7"/>
  <c r="I67" i="7"/>
  <c r="H67" i="7"/>
  <c r="G67" i="7"/>
  <c r="F67" i="7"/>
  <c r="K66" i="7"/>
  <c r="J66" i="7"/>
  <c r="I66" i="7"/>
  <c r="H66" i="7"/>
  <c r="G66" i="7"/>
  <c r="F66" i="7"/>
  <c r="K65" i="7"/>
  <c r="J65" i="7"/>
  <c r="I65" i="7"/>
  <c r="H65" i="7"/>
  <c r="G65" i="7"/>
  <c r="F65" i="7"/>
  <c r="K64" i="7"/>
  <c r="J64" i="7"/>
  <c r="I64" i="7"/>
  <c r="H64" i="7"/>
  <c r="G64" i="7"/>
  <c r="F64" i="7"/>
  <c r="V63" i="7"/>
  <c r="T63" i="7"/>
  <c r="R63" i="7"/>
  <c r="U63" i="7"/>
  <c r="S63" i="7"/>
  <c r="Q63" i="7"/>
  <c r="E63" i="7"/>
  <c r="D63" i="7"/>
  <c r="B63" i="7"/>
  <c r="I60" i="7"/>
  <c r="H60" i="7"/>
  <c r="G60" i="7"/>
  <c r="E60" i="7"/>
  <c r="K59" i="7"/>
  <c r="J59" i="7"/>
  <c r="I59" i="7"/>
  <c r="H59" i="7"/>
  <c r="G59" i="7"/>
  <c r="F59" i="7"/>
  <c r="K58" i="7"/>
  <c r="J58" i="7"/>
  <c r="I58" i="7"/>
  <c r="H58" i="7"/>
  <c r="G58" i="7"/>
  <c r="F58" i="7"/>
  <c r="K57" i="7"/>
  <c r="P61" i="7" s="1"/>
  <c r="J57" i="7"/>
  <c r="I57" i="7"/>
  <c r="H57" i="7"/>
  <c r="G57" i="7"/>
  <c r="F57" i="7"/>
  <c r="K56" i="7"/>
  <c r="J56" i="7"/>
  <c r="I56" i="7"/>
  <c r="H61" i="7" s="1"/>
  <c r="H56" i="7"/>
  <c r="G56" i="7"/>
  <c r="F56" i="7"/>
  <c r="V55" i="7"/>
  <c r="T55" i="7"/>
  <c r="R55" i="7"/>
  <c r="U55" i="7"/>
  <c r="S55" i="7"/>
  <c r="Q55" i="7"/>
  <c r="E55" i="7"/>
  <c r="D55" i="7"/>
  <c r="B55" i="7"/>
  <c r="K52" i="7"/>
  <c r="P53" i="7" s="1"/>
  <c r="J52" i="7"/>
  <c r="I52" i="7"/>
  <c r="O53" i="7" s="1"/>
  <c r="H52" i="7"/>
  <c r="G52" i="7"/>
  <c r="F52" i="7"/>
  <c r="V52" i="7"/>
  <c r="T52" i="7"/>
  <c r="R52" i="7"/>
  <c r="U52" i="7"/>
  <c r="S52" i="7"/>
  <c r="Q52" i="7"/>
  <c r="E52" i="7"/>
  <c r="D52" i="7"/>
  <c r="B52" i="7"/>
  <c r="I49" i="7"/>
  <c r="H49" i="7"/>
  <c r="G49" i="7"/>
  <c r="E49" i="7"/>
  <c r="K48" i="7"/>
  <c r="J48" i="7"/>
  <c r="I48" i="7"/>
  <c r="H48" i="7"/>
  <c r="G48" i="7"/>
  <c r="F48" i="7"/>
  <c r="K47" i="7"/>
  <c r="J47" i="7"/>
  <c r="I47" i="7"/>
  <c r="H47" i="7"/>
  <c r="G47" i="7"/>
  <c r="F47" i="7"/>
  <c r="K46" i="7"/>
  <c r="J46" i="7"/>
  <c r="I46" i="7"/>
  <c r="H46" i="7"/>
  <c r="G46" i="7"/>
  <c r="F46" i="7"/>
  <c r="K45" i="7"/>
  <c r="J45" i="7"/>
  <c r="I45" i="7"/>
  <c r="H45" i="7"/>
  <c r="G45" i="7"/>
  <c r="F45" i="7"/>
  <c r="V44" i="7"/>
  <c r="T44" i="7"/>
  <c r="R44" i="7"/>
  <c r="U44" i="7"/>
  <c r="S44" i="7"/>
  <c r="Q44" i="7"/>
  <c r="E44" i="7"/>
  <c r="D44" i="7"/>
  <c r="B44" i="7"/>
  <c r="K41" i="7"/>
  <c r="P42" i="7" s="1"/>
  <c r="J41" i="7"/>
  <c r="I41" i="7"/>
  <c r="O42" i="7" s="1"/>
  <c r="H41" i="7"/>
  <c r="G41" i="7"/>
  <c r="F41" i="7"/>
  <c r="V41" i="7"/>
  <c r="T41" i="7"/>
  <c r="R41" i="7"/>
  <c r="U41" i="7"/>
  <c r="S41" i="7"/>
  <c r="Q41" i="7"/>
  <c r="E41" i="7"/>
  <c r="D41" i="7"/>
  <c r="B41" i="7"/>
  <c r="I38" i="7"/>
  <c r="H38" i="7"/>
  <c r="G38" i="7"/>
  <c r="E38" i="7"/>
  <c r="K37" i="7"/>
  <c r="J37" i="7"/>
  <c r="I37" i="7"/>
  <c r="H37" i="7"/>
  <c r="G37" i="7"/>
  <c r="F37" i="7"/>
  <c r="K36" i="7"/>
  <c r="J36" i="7"/>
  <c r="I36" i="7"/>
  <c r="H36" i="7"/>
  <c r="G36" i="7"/>
  <c r="F36" i="7"/>
  <c r="K35" i="7"/>
  <c r="J35" i="7"/>
  <c r="I35" i="7"/>
  <c r="H35" i="7"/>
  <c r="G35" i="7"/>
  <c r="F35" i="7"/>
  <c r="K34" i="7"/>
  <c r="J34" i="7"/>
  <c r="I34" i="7"/>
  <c r="H34" i="7"/>
  <c r="G34" i="7"/>
  <c r="F34" i="7"/>
  <c r="C33" i="7"/>
  <c r="V32" i="7"/>
  <c r="T32" i="7"/>
  <c r="R32" i="7"/>
  <c r="U32" i="7"/>
  <c r="S32" i="7"/>
  <c r="Q32" i="7"/>
  <c r="E32" i="7"/>
  <c r="D32" i="7"/>
  <c r="B32" i="7"/>
  <c r="A31" i="7"/>
  <c r="A29" i="7"/>
  <c r="A6" i="7"/>
  <c r="A1" i="7"/>
  <c r="P39" i="7" l="1"/>
  <c r="J69" i="7"/>
  <c r="O61" i="7"/>
  <c r="I14" i="7"/>
  <c r="O50" i="7"/>
  <c r="H72" i="7" s="1"/>
  <c r="O107" i="7"/>
  <c r="J61" i="7"/>
  <c r="J97" i="7"/>
  <c r="O39" i="7"/>
  <c r="P50" i="7"/>
  <c r="O69" i="7"/>
  <c r="P107" i="7"/>
  <c r="H110" i="7"/>
  <c r="H129" i="7"/>
  <c r="P69" i="7"/>
  <c r="H69" i="7"/>
  <c r="J87" i="7"/>
  <c r="H42" i="7"/>
  <c r="P97" i="7"/>
  <c r="J110" i="7" s="1"/>
  <c r="H39" i="7"/>
  <c r="J116" i="7"/>
  <c r="J39" i="7"/>
  <c r="J42" i="7"/>
  <c r="H87" i="7"/>
  <c r="H97" i="7"/>
  <c r="J107" i="7"/>
  <c r="J50" i="7"/>
  <c r="J53" i="7"/>
  <c r="H107" i="7"/>
  <c r="H50" i="7"/>
  <c r="H53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" i="3"/>
  <c r="Y1" i="3"/>
  <c r="CY1" i="3"/>
  <c r="CZ1" i="3"/>
  <c r="DB1" i="3" s="1"/>
  <c r="DA1" i="3"/>
  <c r="DC1" i="3"/>
  <c r="A2" i="3"/>
  <c r="Y2" i="3"/>
  <c r="CW2" i="3" s="1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X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X6" i="3" s="1"/>
  <c r="CY6" i="3"/>
  <c r="CZ6" i="3"/>
  <c r="DA6" i="3"/>
  <c r="DB6" i="3"/>
  <c r="DC6" i="3"/>
  <c r="A7" i="3"/>
  <c r="Y7" i="3"/>
  <c r="CX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W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W12" i="3" s="1"/>
  <c r="CX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X14" i="3" s="1"/>
  <c r="CY14" i="3"/>
  <c r="CZ14" i="3"/>
  <c r="DA14" i="3"/>
  <c r="DB14" i="3"/>
  <c r="DC14" i="3"/>
  <c r="A15" i="3"/>
  <c r="Y15" i="3"/>
  <c r="CX15" i="3" s="1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U17" i="3"/>
  <c r="CV17" i="3"/>
  <c r="CX17" i="3"/>
  <c r="CY17" i="3"/>
  <c r="CZ17" i="3"/>
  <c r="DA17" i="3"/>
  <c r="DB17" i="3"/>
  <c r="DC17" i="3"/>
  <c r="DF17" i="3"/>
  <c r="DG17" i="3"/>
  <c r="DH17" i="3"/>
  <c r="DI17" i="3"/>
  <c r="DJ17" i="3" s="1"/>
  <c r="A18" i="3"/>
  <c r="Y18" i="3"/>
  <c r="CX18" i="3" s="1"/>
  <c r="DF18" i="3" s="1"/>
  <c r="CW18" i="3"/>
  <c r="CY18" i="3"/>
  <c r="CZ18" i="3"/>
  <c r="DA18" i="3"/>
  <c r="DB18" i="3"/>
  <c r="DC18" i="3"/>
  <c r="A19" i="3"/>
  <c r="Y19" i="3"/>
  <c r="CW19" i="3"/>
  <c r="CX19" i="3"/>
  <c r="CY19" i="3"/>
  <c r="CZ19" i="3"/>
  <c r="DB19" i="3" s="1"/>
  <c r="DA19" i="3"/>
  <c r="DC19" i="3"/>
  <c r="DH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X22" i="3" s="1"/>
  <c r="CY22" i="3"/>
  <c r="CZ22" i="3"/>
  <c r="DB22" i="3" s="1"/>
  <c r="DA22" i="3"/>
  <c r="DC22" i="3"/>
  <c r="DF22" i="3"/>
  <c r="DG22" i="3"/>
  <c r="DH22" i="3"/>
  <c r="DI22" i="3"/>
  <c r="DJ22" i="3"/>
  <c r="A23" i="3"/>
  <c r="Y23" i="3"/>
  <c r="CX23" i="3"/>
  <c r="CY23" i="3"/>
  <c r="CZ23" i="3"/>
  <c r="DB23" i="3" s="1"/>
  <c r="DA23" i="3"/>
  <c r="DC23" i="3"/>
  <c r="A24" i="3"/>
  <c r="Y24" i="3"/>
  <c r="CU24" i="3"/>
  <c r="CV24" i="3"/>
  <c r="CX24" i="3"/>
  <c r="CY24" i="3"/>
  <c r="CZ24" i="3"/>
  <c r="DB24" i="3" s="1"/>
  <c r="DA24" i="3"/>
  <c r="DC24" i="3"/>
  <c r="DF24" i="3"/>
  <c r="A25" i="3"/>
  <c r="Y25" i="3"/>
  <c r="CW25" i="3" s="1"/>
  <c r="CX25" i="3"/>
  <c r="CY25" i="3"/>
  <c r="CZ25" i="3"/>
  <c r="DB25" i="3" s="1"/>
  <c r="DA25" i="3"/>
  <c r="DC25" i="3"/>
  <c r="A26" i="3"/>
  <c r="Y26" i="3"/>
  <c r="CW26" i="3"/>
  <c r="CX26" i="3"/>
  <c r="CY26" i="3"/>
  <c r="CZ26" i="3"/>
  <c r="DA26" i="3"/>
  <c r="DB26" i="3"/>
  <c r="DC26" i="3"/>
  <c r="DF26" i="3"/>
  <c r="DG26" i="3"/>
  <c r="DH26" i="3"/>
  <c r="DI26" i="3"/>
  <c r="DJ26" i="3"/>
  <c r="A27" i="3"/>
  <c r="Y27" i="3"/>
  <c r="CW27" i="3"/>
  <c r="CX27" i="3"/>
  <c r="CY27" i="3"/>
  <c r="CZ27" i="3"/>
  <c r="DA27" i="3"/>
  <c r="DB27" i="3"/>
  <c r="DC27" i="3"/>
  <c r="DH27" i="3"/>
  <c r="DI27" i="3"/>
  <c r="A28" i="3"/>
  <c r="Y28" i="3"/>
  <c r="CW28" i="3"/>
  <c r="CX28" i="3"/>
  <c r="CY28" i="3"/>
  <c r="CZ28" i="3"/>
  <c r="DA28" i="3"/>
  <c r="DB28" i="3"/>
  <c r="DC28" i="3"/>
  <c r="DI28" i="3"/>
  <c r="A29" i="3"/>
  <c r="Y29" i="3"/>
  <c r="CX29" i="3"/>
  <c r="CY29" i="3"/>
  <c r="CZ29" i="3"/>
  <c r="DA29" i="3"/>
  <c r="DB29" i="3"/>
  <c r="DC29" i="3"/>
  <c r="A30" i="3"/>
  <c r="Y30" i="3"/>
  <c r="CX30" i="3"/>
  <c r="CY30" i="3"/>
  <c r="CZ30" i="3"/>
  <c r="DA30" i="3"/>
  <c r="DB30" i="3"/>
  <c r="DC30" i="3"/>
  <c r="DF30" i="3"/>
  <c r="DG30" i="3"/>
  <c r="DH30" i="3"/>
  <c r="DI30" i="3"/>
  <c r="DJ30" i="3"/>
  <c r="A31" i="3"/>
  <c r="Y31" i="3"/>
  <c r="CU31" i="3"/>
  <c r="CY31" i="3"/>
  <c r="CZ31" i="3"/>
  <c r="DA31" i="3"/>
  <c r="DB31" i="3"/>
  <c r="DC31" i="3"/>
  <c r="A32" i="3"/>
  <c r="Y32" i="3"/>
  <c r="CW32" i="3" s="1"/>
  <c r="CX32" i="3"/>
  <c r="CY32" i="3"/>
  <c r="CZ32" i="3"/>
  <c r="DB32" i="3" s="1"/>
  <c r="DA32" i="3"/>
  <c r="DC32" i="3"/>
  <c r="A33" i="3"/>
  <c r="Y33" i="3"/>
  <c r="CW33" i="3"/>
  <c r="CX33" i="3"/>
  <c r="CY33" i="3"/>
  <c r="CZ33" i="3"/>
  <c r="DA33" i="3"/>
  <c r="DB33" i="3"/>
  <c r="DC33" i="3"/>
  <c r="DF33" i="3"/>
  <c r="DG33" i="3"/>
  <c r="DJ33" i="3" s="1"/>
  <c r="A34" i="3"/>
  <c r="Y34" i="3"/>
  <c r="CY34" i="3"/>
  <c r="CZ34" i="3"/>
  <c r="DB34" i="3" s="1"/>
  <c r="DA34" i="3"/>
  <c r="DC34" i="3"/>
  <c r="A35" i="3"/>
  <c r="Y35" i="3"/>
  <c r="CW35" i="3" s="1"/>
  <c r="CX35" i="3"/>
  <c r="CY35" i="3"/>
  <c r="CZ35" i="3"/>
  <c r="DB35" i="3" s="1"/>
  <c r="DA35" i="3"/>
  <c r="DC35" i="3"/>
  <c r="DF35" i="3"/>
  <c r="DG35" i="3"/>
  <c r="DJ35" i="3" s="1"/>
  <c r="DH35" i="3"/>
  <c r="DI35" i="3"/>
  <c r="A36" i="3"/>
  <c r="Y36" i="3"/>
  <c r="CX36" i="3"/>
  <c r="CY36" i="3"/>
  <c r="CZ36" i="3"/>
  <c r="DB36" i="3" s="1"/>
  <c r="DA36" i="3"/>
  <c r="DC36" i="3"/>
  <c r="DG36" i="3"/>
  <c r="A37" i="3"/>
  <c r="Y37" i="3"/>
  <c r="CX37" i="3" s="1"/>
  <c r="CY37" i="3"/>
  <c r="CZ37" i="3"/>
  <c r="DA37" i="3"/>
  <c r="DB37" i="3"/>
  <c r="DC37" i="3"/>
  <c r="A38" i="3"/>
  <c r="Y38" i="3"/>
  <c r="CX38" i="3" s="1"/>
  <c r="CY38" i="3"/>
  <c r="CZ38" i="3"/>
  <c r="DB38" i="3" s="1"/>
  <c r="DA38" i="3"/>
  <c r="DC38" i="3"/>
  <c r="DF38" i="3"/>
  <c r="DJ38" i="3" s="1"/>
  <c r="DG38" i="3"/>
  <c r="DH38" i="3"/>
  <c r="DI38" i="3"/>
  <c r="A39" i="3"/>
  <c r="Y39" i="3"/>
  <c r="CX39" i="3" s="1"/>
  <c r="CY39" i="3"/>
  <c r="CZ39" i="3"/>
  <c r="DA39" i="3"/>
  <c r="DB39" i="3"/>
  <c r="DC39" i="3"/>
  <c r="A40" i="3"/>
  <c r="Y40" i="3"/>
  <c r="CX40" i="3" s="1"/>
  <c r="CY40" i="3"/>
  <c r="CZ40" i="3"/>
  <c r="DB40" i="3" s="1"/>
  <c r="DA40" i="3"/>
  <c r="DC40" i="3"/>
  <c r="A41" i="3"/>
  <c r="Y41" i="3"/>
  <c r="CX41" i="3" s="1"/>
  <c r="CY41" i="3"/>
  <c r="CZ41" i="3"/>
  <c r="DA41" i="3"/>
  <c r="DB41" i="3"/>
  <c r="DC41" i="3"/>
  <c r="DH41" i="3"/>
  <c r="A42" i="3"/>
  <c r="Y42" i="3"/>
  <c r="CX42" i="3"/>
  <c r="CY42" i="3"/>
  <c r="CZ42" i="3"/>
  <c r="DA42" i="3"/>
  <c r="DB42" i="3"/>
  <c r="DC42" i="3"/>
  <c r="DF42" i="3"/>
  <c r="DG42" i="3"/>
  <c r="DH42" i="3"/>
  <c r="DI42" i="3"/>
  <c r="DJ42" i="3"/>
  <c r="A43" i="3"/>
  <c r="Y43" i="3"/>
  <c r="CX43" i="3"/>
  <c r="DF43" i="3" s="1"/>
  <c r="CY43" i="3"/>
  <c r="CZ43" i="3"/>
  <c r="DA43" i="3"/>
  <c r="DB43" i="3"/>
  <c r="DC43" i="3"/>
  <c r="DI43" i="3"/>
  <c r="DJ43" i="3"/>
  <c r="A44" i="3"/>
  <c r="Y44" i="3"/>
  <c r="CX44" i="3" s="1"/>
  <c r="CY44" i="3"/>
  <c r="CZ44" i="3"/>
  <c r="DA44" i="3"/>
  <c r="DB44" i="3"/>
  <c r="DC44" i="3"/>
  <c r="A45" i="3"/>
  <c r="Y45" i="3"/>
  <c r="CX45" i="3" s="1"/>
  <c r="CY45" i="3"/>
  <c r="CZ45" i="3"/>
  <c r="DB45" i="3" s="1"/>
  <c r="DA45" i="3"/>
  <c r="DC45" i="3"/>
  <c r="DF45" i="3"/>
  <c r="DJ45" i="3" s="1"/>
  <c r="DG45" i="3"/>
  <c r="DH45" i="3"/>
  <c r="DI45" i="3"/>
  <c r="A46" i="3"/>
  <c r="Y46" i="3"/>
  <c r="CX46" i="3" s="1"/>
  <c r="CY46" i="3"/>
  <c r="CZ46" i="3"/>
  <c r="DB46" i="3" s="1"/>
  <c r="DA46" i="3"/>
  <c r="DC46" i="3"/>
  <c r="DF46" i="3"/>
  <c r="DG46" i="3"/>
  <c r="DH46" i="3"/>
  <c r="DI46" i="3"/>
  <c r="DJ46" i="3"/>
  <c r="A47" i="3"/>
  <c r="Y47" i="3"/>
  <c r="CU47" i="3"/>
  <c r="CV47" i="3"/>
  <c r="CX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W49" i="3"/>
  <c r="CX49" i="3"/>
  <c r="CY49" i="3"/>
  <c r="CZ49" i="3"/>
  <c r="DA49" i="3"/>
  <c r="DB49" i="3"/>
  <c r="DC49" i="3"/>
  <c r="DF49" i="3"/>
  <c r="DG49" i="3"/>
  <c r="DJ49" i="3" s="1"/>
  <c r="DH49" i="3"/>
  <c r="DI49" i="3"/>
  <c r="A50" i="3"/>
  <c r="Y50" i="3"/>
  <c r="CW50" i="3"/>
  <c r="CX50" i="3"/>
  <c r="CY50" i="3"/>
  <c r="CZ50" i="3"/>
  <c r="DA50" i="3"/>
  <c r="DB50" i="3"/>
  <c r="DC50" i="3"/>
  <c r="A51" i="3"/>
  <c r="Y51" i="3"/>
  <c r="CX51" i="3" s="1"/>
  <c r="DF51" i="3" s="1"/>
  <c r="CY51" i="3"/>
  <c r="CZ51" i="3"/>
  <c r="DA51" i="3"/>
  <c r="DB51" i="3"/>
  <c r="DC51" i="3"/>
  <c r="DG51" i="3"/>
  <c r="DJ51" i="3" s="1"/>
  <c r="DH51" i="3"/>
  <c r="A52" i="3"/>
  <c r="Y52" i="3"/>
  <c r="CX52" i="3"/>
  <c r="CY52" i="3"/>
  <c r="CZ52" i="3"/>
  <c r="DA52" i="3"/>
  <c r="DB52" i="3"/>
  <c r="DC52" i="3"/>
  <c r="DI52" i="3"/>
  <c r="A53" i="3"/>
  <c r="Y53" i="3"/>
  <c r="CX53" i="3" s="1"/>
  <c r="CY53" i="3"/>
  <c r="CZ53" i="3"/>
  <c r="DB53" i="3" s="1"/>
  <c r="DA53" i="3"/>
  <c r="DC53" i="3"/>
  <c r="A54" i="3"/>
  <c r="Y54" i="3"/>
  <c r="CX54" i="3"/>
  <c r="CY54" i="3"/>
  <c r="CZ54" i="3"/>
  <c r="DA54" i="3"/>
  <c r="DB54" i="3"/>
  <c r="DC54" i="3"/>
  <c r="DF54" i="3"/>
  <c r="DG54" i="3"/>
  <c r="DH54" i="3"/>
  <c r="DI54" i="3"/>
  <c r="DJ54" i="3"/>
  <c r="A55" i="3"/>
  <c r="Y55" i="3"/>
  <c r="CX55" i="3" s="1"/>
  <c r="CY55" i="3"/>
  <c r="CZ55" i="3"/>
  <c r="DA55" i="3"/>
  <c r="DB55" i="3"/>
  <c r="DC55" i="3"/>
  <c r="A56" i="3"/>
  <c r="Y56" i="3"/>
  <c r="CX56" i="3" s="1"/>
  <c r="CY56" i="3"/>
  <c r="CZ56" i="3"/>
  <c r="DA56" i="3"/>
  <c r="DB56" i="3"/>
  <c r="DC56" i="3"/>
  <c r="A57" i="3"/>
  <c r="Y57" i="3"/>
  <c r="CX57" i="3" s="1"/>
  <c r="CY57" i="3"/>
  <c r="CZ57" i="3"/>
  <c r="DA57" i="3"/>
  <c r="DB57" i="3"/>
  <c r="DC57" i="3"/>
  <c r="DF57" i="3"/>
  <c r="DJ57" i="3" s="1"/>
  <c r="DG57" i="3"/>
  <c r="DH57" i="3"/>
  <c r="DI57" i="3"/>
  <c r="A58" i="3"/>
  <c r="Y58" i="3"/>
  <c r="CX58" i="3" s="1"/>
  <c r="CY58" i="3"/>
  <c r="CZ58" i="3"/>
  <c r="DB58" i="3" s="1"/>
  <c r="DA58" i="3"/>
  <c r="DC58" i="3"/>
  <c r="A59" i="3"/>
  <c r="Y59" i="3"/>
  <c r="CX59" i="3" s="1"/>
  <c r="CY59" i="3"/>
  <c r="CZ59" i="3"/>
  <c r="DB59" i="3" s="1"/>
  <c r="DA59" i="3"/>
  <c r="DC59" i="3"/>
  <c r="A60" i="3"/>
  <c r="Y60" i="3"/>
  <c r="CX60" i="3"/>
  <c r="CY60" i="3"/>
  <c r="CZ60" i="3"/>
  <c r="DB60" i="3" s="1"/>
  <c r="DA60" i="3"/>
  <c r="DC60" i="3"/>
  <c r="A61" i="3"/>
  <c r="Y61" i="3"/>
  <c r="CX61" i="3"/>
  <c r="DH61" i="3" s="1"/>
  <c r="CY61" i="3"/>
  <c r="CZ61" i="3"/>
  <c r="DA61" i="3"/>
  <c r="DB61" i="3"/>
  <c r="DC61" i="3"/>
  <c r="DF61" i="3"/>
  <c r="DJ61" i="3" s="1"/>
  <c r="DG61" i="3"/>
  <c r="A62" i="3"/>
  <c r="Y62" i="3"/>
  <c r="CX62" i="3"/>
  <c r="CY62" i="3"/>
  <c r="CZ62" i="3"/>
  <c r="DA62" i="3"/>
  <c r="DB62" i="3"/>
  <c r="DC62" i="3"/>
  <c r="DH62" i="3"/>
  <c r="DI62" i="3"/>
  <c r="A63" i="3"/>
  <c r="Y63" i="3"/>
  <c r="CX63" i="3" s="1"/>
  <c r="CU63" i="3"/>
  <c r="CV63" i="3"/>
  <c r="CY63" i="3"/>
  <c r="CZ63" i="3"/>
  <c r="DB63" i="3" s="1"/>
  <c r="DA63" i="3"/>
  <c r="DC63" i="3"/>
  <c r="A64" i="3"/>
  <c r="Y64" i="3"/>
  <c r="CV64" i="3" s="1"/>
  <c r="CU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W68" i="3" s="1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X72" i="3" s="1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W80" i="3"/>
  <c r="CY80" i="3"/>
  <c r="CZ80" i="3"/>
  <c r="DA80" i="3"/>
  <c r="DB80" i="3"/>
  <c r="DC80" i="3"/>
  <c r="A81" i="3"/>
  <c r="Y81" i="3"/>
  <c r="CX81" i="3" s="1"/>
  <c r="CW81" i="3"/>
  <c r="CY81" i="3"/>
  <c r="CZ81" i="3"/>
  <c r="DB81" i="3" s="1"/>
  <c r="DA81" i="3"/>
  <c r="DC81" i="3"/>
  <c r="DH81" i="3"/>
  <c r="A82" i="3"/>
  <c r="Y82" i="3"/>
  <c r="CX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X84" i="3" s="1"/>
  <c r="CY84" i="3"/>
  <c r="CZ84" i="3"/>
  <c r="DA84" i="3"/>
  <c r="DB84" i="3"/>
  <c r="DC84" i="3"/>
  <c r="DH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F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G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V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W3" i="3" s="1"/>
  <c r="K28" i="1"/>
  <c r="P28" i="1"/>
  <c r="Q28" i="1"/>
  <c r="R28" i="1"/>
  <c r="S28" i="1"/>
  <c r="V28" i="1"/>
  <c r="W28" i="1"/>
  <c r="AC28" i="1"/>
  <c r="AD28" i="1"/>
  <c r="AE28" i="1"/>
  <c r="AF28" i="1"/>
  <c r="AG28" i="1"/>
  <c r="AH28" i="1"/>
  <c r="AI28" i="1"/>
  <c r="CW28" i="1" s="1"/>
  <c r="AJ28" i="1"/>
  <c r="CX28" i="1" s="1"/>
  <c r="CQ28" i="1"/>
  <c r="CR28" i="1"/>
  <c r="CS28" i="1"/>
  <c r="CT28" i="1"/>
  <c r="CU28" i="1"/>
  <c r="T28" i="1" s="1"/>
  <c r="AG41" i="1" s="1"/>
  <c r="CV28" i="1"/>
  <c r="U28" i="1" s="1"/>
  <c r="GL28" i="1"/>
  <c r="GN28" i="1"/>
  <c r="GP28" i="1"/>
  <c r="GV28" i="1"/>
  <c r="HC28" i="1"/>
  <c r="GX28" i="1" s="1"/>
  <c r="C29" i="1"/>
  <c r="D29" i="1"/>
  <c r="I29" i="1"/>
  <c r="CW11" i="3" s="1"/>
  <c r="K29" i="1"/>
  <c r="P29" i="1"/>
  <c r="AC29" i="1"/>
  <c r="CQ29" i="1" s="1"/>
  <c r="AE29" i="1"/>
  <c r="AF29" i="1"/>
  <c r="S29" i="1" s="1"/>
  <c r="AG29" i="1"/>
  <c r="CU29" i="1" s="1"/>
  <c r="AH29" i="1"/>
  <c r="CV29" i="1" s="1"/>
  <c r="U29" i="1" s="1"/>
  <c r="DZ41" i="1" s="1"/>
  <c r="AI29" i="1"/>
  <c r="CW29" i="1" s="1"/>
  <c r="V29" i="1" s="1"/>
  <c r="AJ29" i="1"/>
  <c r="CX29" i="1" s="1"/>
  <c r="W29" i="1" s="1"/>
  <c r="EB41" i="1" s="1"/>
  <c r="CT29" i="1"/>
  <c r="GL29" i="1"/>
  <c r="GN29" i="1"/>
  <c r="GP29" i="1"/>
  <c r="FV41" i="1" s="1"/>
  <c r="EM41" i="1" s="1"/>
  <c r="P60" i="1" s="1"/>
  <c r="GV29" i="1"/>
  <c r="HC29" i="1" s="1"/>
  <c r="GX29" i="1" s="1"/>
  <c r="R30" i="1"/>
  <c r="W30" i="1"/>
  <c r="X30" i="1"/>
  <c r="AB30" i="1"/>
  <c r="AC30" i="1"/>
  <c r="P30" i="1" s="1"/>
  <c r="AD30" i="1"/>
  <c r="AE30" i="1"/>
  <c r="AF30" i="1"/>
  <c r="S30" i="1" s="1"/>
  <c r="AG30" i="1"/>
  <c r="CU30" i="1" s="1"/>
  <c r="T30" i="1" s="1"/>
  <c r="AH30" i="1"/>
  <c r="AI30" i="1"/>
  <c r="AJ30" i="1"/>
  <c r="CQ30" i="1"/>
  <c r="CT30" i="1"/>
  <c r="CV30" i="1"/>
  <c r="U30" i="1" s="1"/>
  <c r="CW30" i="1"/>
  <c r="V30" i="1" s="1"/>
  <c r="CX30" i="1"/>
  <c r="CY30" i="1"/>
  <c r="CZ30" i="1"/>
  <c r="Y30" i="1" s="1"/>
  <c r="GL30" i="1"/>
  <c r="BZ41" i="1" s="1"/>
  <c r="GO30" i="1"/>
  <c r="GP30" i="1"/>
  <c r="GV30" i="1"/>
  <c r="HC30" i="1"/>
  <c r="GX30" i="1" s="1"/>
  <c r="Q31" i="1"/>
  <c r="R31" i="1"/>
  <c r="S31" i="1"/>
  <c r="CZ31" i="1" s="1"/>
  <c r="Y31" i="1" s="1"/>
  <c r="T31" i="1"/>
  <c r="V31" i="1"/>
  <c r="W31" i="1"/>
  <c r="AC31" i="1"/>
  <c r="AD31" i="1"/>
  <c r="AE31" i="1"/>
  <c r="AF31" i="1"/>
  <c r="AG31" i="1"/>
  <c r="AH31" i="1"/>
  <c r="AI31" i="1"/>
  <c r="CW31" i="1" s="1"/>
  <c r="AJ31" i="1"/>
  <c r="CR31" i="1"/>
  <c r="CS31" i="1"/>
  <c r="CT31" i="1"/>
  <c r="CU31" i="1"/>
  <c r="CV31" i="1"/>
  <c r="U31" i="1" s="1"/>
  <c r="CX31" i="1"/>
  <c r="CY31" i="1"/>
  <c r="X31" i="1" s="1"/>
  <c r="GL31" i="1"/>
  <c r="GO31" i="1"/>
  <c r="GP31" i="1"/>
  <c r="GV31" i="1"/>
  <c r="HC31" i="1" s="1"/>
  <c r="GX31" i="1" s="1"/>
  <c r="C32" i="1"/>
  <c r="D32" i="1"/>
  <c r="P32" i="1"/>
  <c r="Q32" i="1"/>
  <c r="R32" i="1"/>
  <c r="S32" i="1"/>
  <c r="V32" i="1"/>
  <c r="AI41" i="1" s="1"/>
  <c r="W32" i="1"/>
  <c r="AC32" i="1"/>
  <c r="AD32" i="1"/>
  <c r="AE32" i="1"/>
  <c r="AF32" i="1"/>
  <c r="AG32" i="1"/>
  <c r="CU32" i="1" s="1"/>
  <c r="T32" i="1" s="1"/>
  <c r="AH32" i="1"/>
  <c r="AI32" i="1"/>
  <c r="CW32" i="1" s="1"/>
  <c r="AJ32" i="1"/>
  <c r="CX32" i="1" s="1"/>
  <c r="CQ32" i="1"/>
  <c r="CR32" i="1"/>
  <c r="CS32" i="1"/>
  <c r="CT32" i="1"/>
  <c r="CV32" i="1"/>
  <c r="U32" i="1" s="1"/>
  <c r="GL32" i="1"/>
  <c r="GN32" i="1"/>
  <c r="GP32" i="1"/>
  <c r="GV32" i="1"/>
  <c r="HC32" i="1" s="1"/>
  <c r="GX32" i="1" s="1"/>
  <c r="C33" i="1"/>
  <c r="D33" i="1"/>
  <c r="R33" i="1"/>
  <c r="AC33" i="1"/>
  <c r="AD33" i="1"/>
  <c r="AE33" i="1"/>
  <c r="AF33" i="1"/>
  <c r="AG33" i="1"/>
  <c r="CU33" i="1" s="1"/>
  <c r="T33" i="1" s="1"/>
  <c r="AH33" i="1"/>
  <c r="AI33" i="1"/>
  <c r="CW33" i="1" s="1"/>
  <c r="V33" i="1" s="1"/>
  <c r="AJ33" i="1"/>
  <c r="CX33" i="1" s="1"/>
  <c r="W33" i="1" s="1"/>
  <c r="CQ33" i="1"/>
  <c r="CV33" i="1"/>
  <c r="U33" i="1" s="1"/>
  <c r="GL33" i="1"/>
  <c r="GN33" i="1"/>
  <c r="GP33" i="1"/>
  <c r="GV33" i="1"/>
  <c r="HC33" i="1" s="1"/>
  <c r="GX33" i="1" s="1"/>
  <c r="T34" i="1"/>
  <c r="AC34" i="1"/>
  <c r="AD34" i="1"/>
  <c r="AE34" i="1"/>
  <c r="AF34" i="1"/>
  <c r="AG34" i="1"/>
  <c r="CU34" i="1" s="1"/>
  <c r="AH34" i="1"/>
  <c r="AI34" i="1"/>
  <c r="AJ34" i="1"/>
  <c r="CS34" i="1"/>
  <c r="CV34" i="1"/>
  <c r="U34" i="1" s="1"/>
  <c r="CW34" i="1"/>
  <c r="V34" i="1" s="1"/>
  <c r="CX34" i="1"/>
  <c r="W34" i="1" s="1"/>
  <c r="GL34" i="1"/>
  <c r="GO34" i="1"/>
  <c r="GP34" i="1"/>
  <c r="CD41" i="1" s="1"/>
  <c r="GV34" i="1"/>
  <c r="HC34" i="1" s="1"/>
  <c r="GX34" i="1" s="1"/>
  <c r="AC35" i="1"/>
  <c r="AD35" i="1"/>
  <c r="AE35" i="1"/>
  <c r="AF35" i="1"/>
  <c r="AG35" i="1"/>
  <c r="AH35" i="1"/>
  <c r="AI35" i="1"/>
  <c r="AJ35" i="1"/>
  <c r="CS35" i="1"/>
  <c r="CU35" i="1"/>
  <c r="T35" i="1" s="1"/>
  <c r="CV35" i="1"/>
  <c r="U35" i="1" s="1"/>
  <c r="CW35" i="1"/>
  <c r="V35" i="1" s="1"/>
  <c r="CX35" i="1"/>
  <c r="W35" i="1" s="1"/>
  <c r="GL35" i="1"/>
  <c r="GO35" i="1"/>
  <c r="GP35" i="1"/>
  <c r="GV35" i="1"/>
  <c r="HC35" i="1"/>
  <c r="GX35" i="1" s="1"/>
  <c r="Q36" i="1"/>
  <c r="S36" i="1"/>
  <c r="T36" i="1"/>
  <c r="AC36" i="1"/>
  <c r="AB36" i="1" s="1"/>
  <c r="AD36" i="1"/>
  <c r="AE36" i="1"/>
  <c r="AF36" i="1"/>
  <c r="AG36" i="1"/>
  <c r="AH36" i="1"/>
  <c r="CV36" i="1" s="1"/>
  <c r="U36" i="1" s="1"/>
  <c r="AI36" i="1"/>
  <c r="AJ36" i="1"/>
  <c r="CQ36" i="1"/>
  <c r="P36" i="1" s="1"/>
  <c r="CP36" i="1" s="1"/>
  <c r="O36" i="1" s="1"/>
  <c r="CR36" i="1"/>
  <c r="CS36" i="1"/>
  <c r="R36" i="1" s="1"/>
  <c r="CT36" i="1"/>
  <c r="CU36" i="1"/>
  <c r="CW36" i="1"/>
  <c r="V36" i="1" s="1"/>
  <c r="CX36" i="1"/>
  <c r="W36" i="1" s="1"/>
  <c r="GL36" i="1"/>
  <c r="GO36" i="1"/>
  <c r="GP36" i="1"/>
  <c r="GV36" i="1"/>
  <c r="HC36" i="1"/>
  <c r="GX36" i="1" s="1"/>
  <c r="Q37" i="1"/>
  <c r="R37" i="1"/>
  <c r="S37" i="1"/>
  <c r="T37" i="1"/>
  <c r="AB37" i="1"/>
  <c r="AC37" i="1"/>
  <c r="AD37" i="1"/>
  <c r="AE37" i="1"/>
  <c r="AF37" i="1"/>
  <c r="AG37" i="1"/>
  <c r="AH37" i="1"/>
  <c r="CV37" i="1" s="1"/>
  <c r="U37" i="1" s="1"/>
  <c r="AI37" i="1"/>
  <c r="CW37" i="1" s="1"/>
  <c r="V37" i="1" s="1"/>
  <c r="AJ37" i="1"/>
  <c r="CX37" i="1" s="1"/>
  <c r="W37" i="1" s="1"/>
  <c r="CQ37" i="1"/>
  <c r="P37" i="1" s="1"/>
  <c r="CR37" i="1"/>
  <c r="CS37" i="1"/>
  <c r="CT37" i="1"/>
  <c r="CU37" i="1"/>
  <c r="GL37" i="1"/>
  <c r="GO37" i="1"/>
  <c r="GP37" i="1"/>
  <c r="GV37" i="1"/>
  <c r="HC37" i="1" s="1"/>
  <c r="GX37" i="1" s="1"/>
  <c r="C38" i="1"/>
  <c r="D38" i="1"/>
  <c r="Q38" i="1"/>
  <c r="R38" i="1"/>
  <c r="S38" i="1"/>
  <c r="AC38" i="1"/>
  <c r="AB38" i="1" s="1"/>
  <c r="AD38" i="1"/>
  <c r="AE38" i="1"/>
  <c r="CS38" i="1" s="1"/>
  <c r="AF38" i="1"/>
  <c r="CT38" i="1" s="1"/>
  <c r="AG38" i="1"/>
  <c r="CU38" i="1" s="1"/>
  <c r="T38" i="1" s="1"/>
  <c r="AH38" i="1"/>
  <c r="CV38" i="1" s="1"/>
  <c r="U38" i="1" s="1"/>
  <c r="AI38" i="1"/>
  <c r="AJ38" i="1"/>
  <c r="CX38" i="1" s="1"/>
  <c r="W38" i="1" s="1"/>
  <c r="CQ38" i="1"/>
  <c r="CR38" i="1"/>
  <c r="CW38" i="1"/>
  <c r="V38" i="1" s="1"/>
  <c r="GL38" i="1"/>
  <c r="GN38" i="1"/>
  <c r="GP38" i="1"/>
  <c r="GV38" i="1"/>
  <c r="HC38" i="1" s="1"/>
  <c r="GX38" i="1" s="1"/>
  <c r="C39" i="1"/>
  <c r="D39" i="1"/>
  <c r="W39" i="1"/>
  <c r="AC39" i="1"/>
  <c r="AD39" i="1"/>
  <c r="AE39" i="1"/>
  <c r="AF39" i="1"/>
  <c r="AG39" i="1"/>
  <c r="CU39" i="1" s="1"/>
  <c r="T39" i="1" s="1"/>
  <c r="AH39" i="1"/>
  <c r="CV39" i="1" s="1"/>
  <c r="U39" i="1" s="1"/>
  <c r="AI39" i="1"/>
  <c r="AJ39" i="1"/>
  <c r="CR39" i="1"/>
  <c r="CW39" i="1"/>
  <c r="V39" i="1" s="1"/>
  <c r="CX39" i="1"/>
  <c r="GL39" i="1"/>
  <c r="GN39" i="1"/>
  <c r="GP39" i="1"/>
  <c r="GV39" i="1"/>
  <c r="HC39" i="1" s="1"/>
  <c r="GX39" i="1" s="1"/>
  <c r="B41" i="1"/>
  <c r="B26" i="1" s="1"/>
  <c r="C41" i="1"/>
  <c r="C26" i="1" s="1"/>
  <c r="D41" i="1"/>
  <c r="F41" i="1"/>
  <c r="G41" i="1"/>
  <c r="BD41" i="1"/>
  <c r="BX41" i="1"/>
  <c r="BY41" i="1"/>
  <c r="CK41" i="1"/>
  <c r="CL41" i="1"/>
  <c r="CM41" i="1"/>
  <c r="CM26" i="1" s="1"/>
  <c r="EG41" i="1"/>
  <c r="EH41" i="1"/>
  <c r="ET41" i="1"/>
  <c r="EU41" i="1"/>
  <c r="EV41" i="1"/>
  <c r="EV26" i="1" s="1"/>
  <c r="FP41" i="1"/>
  <c r="FP26" i="1" s="1"/>
  <c r="FQ41" i="1"/>
  <c r="FQ26" i="1" s="1"/>
  <c r="FR41" i="1"/>
  <c r="GA41" i="1"/>
  <c r="GC41" i="1"/>
  <c r="GC26" i="1" s="1"/>
  <c r="GD41" i="1"/>
  <c r="GD26" i="1" s="1"/>
  <c r="GE41" i="1"/>
  <c r="GE26" i="1" s="1"/>
  <c r="P45" i="1"/>
  <c r="P66" i="1"/>
  <c r="D71" i="1"/>
  <c r="B73" i="1"/>
  <c r="C73" i="1"/>
  <c r="D73" i="1"/>
  <c r="E73" i="1"/>
  <c r="Z73" i="1"/>
  <c r="AA73" i="1"/>
  <c r="AM73" i="1"/>
  <c r="AN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BX73" i="1"/>
  <c r="CI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R73" i="1"/>
  <c r="DS73" i="1"/>
  <c r="EE73" i="1"/>
  <c r="EF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FV73" i="1"/>
  <c r="GC73" i="1"/>
  <c r="GF73" i="1"/>
  <c r="GG73" i="1"/>
  <c r="GH73" i="1"/>
  <c r="GI73" i="1"/>
  <c r="GJ73" i="1"/>
  <c r="GK73" i="1"/>
  <c r="GL73" i="1"/>
  <c r="GM73" i="1"/>
  <c r="GN73" i="1"/>
  <c r="GO73" i="1"/>
  <c r="GP73" i="1"/>
  <c r="GQ73" i="1"/>
  <c r="GR73" i="1"/>
  <c r="GS73" i="1"/>
  <c r="GT73" i="1"/>
  <c r="GU73" i="1"/>
  <c r="GV73" i="1"/>
  <c r="GW73" i="1"/>
  <c r="GX73" i="1"/>
  <c r="C75" i="1"/>
  <c r="D75" i="1"/>
  <c r="I75" i="1"/>
  <c r="K75" i="1"/>
  <c r="P75" i="1"/>
  <c r="Q75" i="1"/>
  <c r="R75" i="1"/>
  <c r="S75" i="1"/>
  <c r="V75" i="1"/>
  <c r="W75" i="1"/>
  <c r="AC75" i="1"/>
  <c r="AE75" i="1"/>
  <c r="AD75" i="1" s="1"/>
  <c r="AB75" i="1" s="1"/>
  <c r="AF75" i="1"/>
  <c r="CT75" i="1" s="1"/>
  <c r="AG75" i="1"/>
  <c r="AH75" i="1"/>
  <c r="AI75" i="1"/>
  <c r="AJ75" i="1"/>
  <c r="CQ75" i="1"/>
  <c r="CR75" i="1"/>
  <c r="CS75" i="1"/>
  <c r="CU75" i="1"/>
  <c r="T75" i="1" s="1"/>
  <c r="CV75" i="1"/>
  <c r="U75" i="1" s="1"/>
  <c r="CW75" i="1"/>
  <c r="CX75" i="1"/>
  <c r="GL75" i="1"/>
  <c r="GO75" i="1"/>
  <c r="GP75" i="1"/>
  <c r="CD88" i="1" s="1"/>
  <c r="CD73" i="1" s="1"/>
  <c r="GV75" i="1"/>
  <c r="HC75" i="1" s="1"/>
  <c r="GX75" i="1" s="1"/>
  <c r="C76" i="1"/>
  <c r="D76" i="1"/>
  <c r="I76" i="1"/>
  <c r="K76" i="1"/>
  <c r="W76" i="1"/>
  <c r="AC76" i="1"/>
  <c r="AE76" i="1"/>
  <c r="AF76" i="1"/>
  <c r="AG76" i="1"/>
  <c r="CU76" i="1" s="1"/>
  <c r="T76" i="1" s="1"/>
  <c r="AH76" i="1"/>
  <c r="AI76" i="1"/>
  <c r="CW76" i="1" s="1"/>
  <c r="V76" i="1" s="1"/>
  <c r="AJ76" i="1"/>
  <c r="CV76" i="1"/>
  <c r="U76" i="1" s="1"/>
  <c r="CX76" i="1"/>
  <c r="GL76" i="1"/>
  <c r="GO76" i="1"/>
  <c r="GP76" i="1"/>
  <c r="GV76" i="1"/>
  <c r="HC76" i="1" s="1"/>
  <c r="GX76" i="1" s="1"/>
  <c r="C77" i="1"/>
  <c r="D77" i="1"/>
  <c r="I77" i="1"/>
  <c r="CU65" i="3" s="1"/>
  <c r="K77" i="1"/>
  <c r="S77" i="1"/>
  <c r="W77" i="1"/>
  <c r="X77" i="1"/>
  <c r="AC77" i="1"/>
  <c r="AE77" i="1"/>
  <c r="AF77" i="1"/>
  <c r="AG77" i="1"/>
  <c r="AH77" i="1"/>
  <c r="AI77" i="1"/>
  <c r="AJ77" i="1"/>
  <c r="CX77" i="1" s="1"/>
  <c r="CT77" i="1"/>
  <c r="CU77" i="1"/>
  <c r="T77" i="1" s="1"/>
  <c r="CV77" i="1"/>
  <c r="U77" i="1" s="1"/>
  <c r="CW77" i="1"/>
  <c r="V77" i="1" s="1"/>
  <c r="CY77" i="1"/>
  <c r="CZ77" i="1"/>
  <c r="Y77" i="1" s="1"/>
  <c r="GL77" i="1"/>
  <c r="BZ88" i="1" s="1"/>
  <c r="BZ73" i="1" s="1"/>
  <c r="GO77" i="1"/>
  <c r="GP77" i="1"/>
  <c r="GV77" i="1"/>
  <c r="HC77" i="1" s="1"/>
  <c r="GX77" i="1"/>
  <c r="C78" i="1"/>
  <c r="D78" i="1"/>
  <c r="I78" i="1"/>
  <c r="CU66" i="3" s="1"/>
  <c r="K78" i="1"/>
  <c r="V78" i="1"/>
  <c r="W78" i="1"/>
  <c r="AC78" i="1"/>
  <c r="AE78" i="1"/>
  <c r="AF78" i="1"/>
  <c r="AG78" i="1"/>
  <c r="CU78" i="1" s="1"/>
  <c r="T78" i="1" s="1"/>
  <c r="AH78" i="1"/>
  <c r="CV78" i="1" s="1"/>
  <c r="U78" i="1" s="1"/>
  <c r="AI78" i="1"/>
  <c r="CW78" i="1" s="1"/>
  <c r="AJ78" i="1"/>
  <c r="CX78" i="1" s="1"/>
  <c r="GL78" i="1"/>
  <c r="GO78" i="1"/>
  <c r="GP78" i="1"/>
  <c r="GV78" i="1"/>
  <c r="HC78" i="1"/>
  <c r="GX78" i="1" s="1"/>
  <c r="C79" i="1"/>
  <c r="D79" i="1"/>
  <c r="I79" i="1"/>
  <c r="CW69" i="3" s="1"/>
  <c r="K79" i="1"/>
  <c r="AC79" i="1"/>
  <c r="AD79" i="1"/>
  <c r="AE79" i="1"/>
  <c r="R79" i="1" s="1"/>
  <c r="AF79" i="1"/>
  <c r="AG79" i="1"/>
  <c r="CU79" i="1" s="1"/>
  <c r="T79" i="1" s="1"/>
  <c r="AH79" i="1"/>
  <c r="CV79" i="1" s="1"/>
  <c r="U79" i="1" s="1"/>
  <c r="AI79" i="1"/>
  <c r="CW79" i="1" s="1"/>
  <c r="V79" i="1" s="1"/>
  <c r="AJ79" i="1"/>
  <c r="CX79" i="1" s="1"/>
  <c r="W79" i="1" s="1"/>
  <c r="CR79" i="1"/>
  <c r="CS79" i="1"/>
  <c r="GL79" i="1"/>
  <c r="GN79" i="1"/>
  <c r="GP79" i="1"/>
  <c r="GV79" i="1"/>
  <c r="HC79" i="1" s="1"/>
  <c r="GX79" i="1" s="1"/>
  <c r="C80" i="1"/>
  <c r="D80" i="1"/>
  <c r="I80" i="1"/>
  <c r="K80" i="1"/>
  <c r="AC80" i="1"/>
  <c r="AD80" i="1"/>
  <c r="AE80" i="1"/>
  <c r="AF80" i="1"/>
  <c r="AG80" i="1"/>
  <c r="CU80" i="1" s="1"/>
  <c r="AH80" i="1"/>
  <c r="AI80" i="1"/>
  <c r="CW80" i="1" s="1"/>
  <c r="AJ80" i="1"/>
  <c r="CR80" i="1"/>
  <c r="CS80" i="1"/>
  <c r="CV80" i="1"/>
  <c r="U80" i="1" s="1"/>
  <c r="CX80" i="1"/>
  <c r="W80" i="1" s="1"/>
  <c r="GL80" i="1"/>
  <c r="GN80" i="1"/>
  <c r="GP80" i="1"/>
  <c r="GV80" i="1"/>
  <c r="HC80" i="1"/>
  <c r="GX80" i="1" s="1"/>
  <c r="I81" i="1"/>
  <c r="AC81" i="1"/>
  <c r="AE81" i="1"/>
  <c r="AF81" i="1"/>
  <c r="AG81" i="1"/>
  <c r="CU81" i="1" s="1"/>
  <c r="T81" i="1" s="1"/>
  <c r="AH81" i="1"/>
  <c r="CV81" i="1" s="1"/>
  <c r="U81" i="1" s="1"/>
  <c r="AI81" i="1"/>
  <c r="CW81" i="1" s="1"/>
  <c r="V81" i="1" s="1"/>
  <c r="AJ81" i="1"/>
  <c r="CX81" i="1" s="1"/>
  <c r="W81" i="1" s="1"/>
  <c r="GL81" i="1"/>
  <c r="GN81" i="1"/>
  <c r="GP81" i="1"/>
  <c r="GV81" i="1"/>
  <c r="GX81" i="1"/>
  <c r="HC81" i="1"/>
  <c r="AC82" i="1"/>
  <c r="AE82" i="1"/>
  <c r="CS82" i="1" s="1"/>
  <c r="AF82" i="1"/>
  <c r="AG82" i="1"/>
  <c r="CU82" i="1" s="1"/>
  <c r="AH82" i="1"/>
  <c r="AI82" i="1"/>
  <c r="CW82" i="1" s="1"/>
  <c r="AJ82" i="1"/>
  <c r="CX82" i="1" s="1"/>
  <c r="CQ82" i="1"/>
  <c r="CR82" i="1"/>
  <c r="CV82" i="1"/>
  <c r="GL82" i="1"/>
  <c r="GN82" i="1"/>
  <c r="GP82" i="1"/>
  <c r="GV82" i="1"/>
  <c r="HC82" i="1" s="1"/>
  <c r="C83" i="1"/>
  <c r="D83" i="1"/>
  <c r="I83" i="1"/>
  <c r="K83" i="1"/>
  <c r="P83" i="1"/>
  <c r="AC83" i="1"/>
  <c r="AD83" i="1"/>
  <c r="AE83" i="1"/>
  <c r="AF83" i="1"/>
  <c r="S83" i="1" s="1"/>
  <c r="AG83" i="1"/>
  <c r="AH83" i="1"/>
  <c r="AI83" i="1"/>
  <c r="CW83" i="1" s="1"/>
  <c r="V83" i="1" s="1"/>
  <c r="AJ83" i="1"/>
  <c r="CX83" i="1" s="1"/>
  <c r="W83" i="1" s="1"/>
  <c r="CQ83" i="1"/>
  <c r="CU83" i="1"/>
  <c r="T83" i="1" s="1"/>
  <c r="CV83" i="1"/>
  <c r="U83" i="1" s="1"/>
  <c r="GL83" i="1"/>
  <c r="GN83" i="1"/>
  <c r="GP83" i="1"/>
  <c r="GV83" i="1"/>
  <c r="HC83" i="1" s="1"/>
  <c r="GX83" i="1"/>
  <c r="C84" i="1"/>
  <c r="D84" i="1"/>
  <c r="I84" i="1"/>
  <c r="K84" i="1"/>
  <c r="AC84" i="1"/>
  <c r="CQ84" i="1" s="1"/>
  <c r="AE84" i="1"/>
  <c r="AF84" i="1"/>
  <c r="AG84" i="1"/>
  <c r="CU84" i="1" s="1"/>
  <c r="AH84" i="1"/>
  <c r="CV84" i="1" s="1"/>
  <c r="AI84" i="1"/>
  <c r="CW84" i="1" s="1"/>
  <c r="AJ84" i="1"/>
  <c r="CX84" i="1" s="1"/>
  <c r="GL84" i="1"/>
  <c r="GN84" i="1"/>
  <c r="GP84" i="1"/>
  <c r="GV84" i="1"/>
  <c r="HC84" i="1"/>
  <c r="AC85" i="1"/>
  <c r="AD85" i="1"/>
  <c r="AB85" i="1" s="1"/>
  <c r="AE85" i="1"/>
  <c r="CS85" i="1" s="1"/>
  <c r="AF85" i="1"/>
  <c r="CT85" i="1" s="1"/>
  <c r="AG85" i="1"/>
  <c r="AH85" i="1"/>
  <c r="AI85" i="1"/>
  <c r="CW85" i="1" s="1"/>
  <c r="AJ85" i="1"/>
  <c r="CQ85" i="1"/>
  <c r="CR85" i="1"/>
  <c r="CU85" i="1"/>
  <c r="CV85" i="1"/>
  <c r="CX85" i="1"/>
  <c r="GL85" i="1"/>
  <c r="GN85" i="1"/>
  <c r="GP85" i="1"/>
  <c r="GV85" i="1"/>
  <c r="HC85" i="1"/>
  <c r="AC86" i="1"/>
  <c r="AE86" i="1"/>
  <c r="AF86" i="1"/>
  <c r="AG86" i="1"/>
  <c r="AH86" i="1"/>
  <c r="AI86" i="1"/>
  <c r="AJ86" i="1"/>
  <c r="CQ86" i="1"/>
  <c r="CR86" i="1"/>
  <c r="CT86" i="1"/>
  <c r="CU86" i="1"/>
  <c r="CV86" i="1"/>
  <c r="CW86" i="1"/>
  <c r="CX86" i="1"/>
  <c r="GL86" i="1"/>
  <c r="GN86" i="1"/>
  <c r="GP86" i="1"/>
  <c r="GV86" i="1"/>
  <c r="HC86" i="1" s="1"/>
  <c r="B88" i="1"/>
  <c r="C88" i="1"/>
  <c r="D88" i="1"/>
  <c r="F88" i="1"/>
  <c r="F73" i="1" s="1"/>
  <c r="G88" i="1"/>
  <c r="G73" i="1" s="1"/>
  <c r="AO88" i="1"/>
  <c r="AO73" i="1" s="1"/>
  <c r="BB88" i="1"/>
  <c r="BB73" i="1" s="1"/>
  <c r="BX88" i="1"/>
  <c r="BY88" i="1"/>
  <c r="CI88" i="1"/>
  <c r="AZ88" i="1" s="1"/>
  <c r="CK88" i="1"/>
  <c r="CK73" i="1" s="1"/>
  <c r="CL88" i="1"/>
  <c r="CM88" i="1"/>
  <c r="ET88" i="1"/>
  <c r="EU88" i="1"/>
  <c r="EV88" i="1"/>
  <c r="FP88" i="1"/>
  <c r="FQ88" i="1"/>
  <c r="FR88" i="1"/>
  <c r="EI88" i="1" s="1"/>
  <c r="FV88" i="1"/>
  <c r="EM88" i="1" s="1"/>
  <c r="GC88" i="1"/>
  <c r="GD88" i="1"/>
  <c r="GD73" i="1" s="1"/>
  <c r="GE88" i="1"/>
  <c r="GE73" i="1" s="1"/>
  <c r="F92" i="1"/>
  <c r="F101" i="1"/>
  <c r="D118" i="1"/>
  <c r="E120" i="1"/>
  <c r="Z120" i="1"/>
  <c r="AA120" i="1"/>
  <c r="AC120" i="1"/>
  <c r="AM120" i="1"/>
  <c r="AN120" i="1"/>
  <c r="AO120" i="1"/>
  <c r="BE120" i="1"/>
  <c r="BF120" i="1"/>
  <c r="BG120" i="1"/>
  <c r="BH120" i="1"/>
  <c r="BI120" i="1"/>
  <c r="BJ120" i="1"/>
  <c r="BK120" i="1"/>
  <c r="BL120" i="1"/>
  <c r="BM120" i="1"/>
  <c r="BN120" i="1"/>
  <c r="BO120" i="1"/>
  <c r="BP120" i="1"/>
  <c r="BQ120" i="1"/>
  <c r="BR120" i="1"/>
  <c r="BS120" i="1"/>
  <c r="BT120" i="1"/>
  <c r="BU120" i="1"/>
  <c r="BV120" i="1"/>
  <c r="BW120" i="1"/>
  <c r="BX120" i="1"/>
  <c r="CB120" i="1"/>
  <c r="CC120" i="1"/>
  <c r="CE120" i="1"/>
  <c r="CH120" i="1"/>
  <c r="CN120" i="1"/>
  <c r="CO120" i="1"/>
  <c r="CP120" i="1"/>
  <c r="CQ120" i="1"/>
  <c r="CR120" i="1"/>
  <c r="CS120" i="1"/>
  <c r="CT120" i="1"/>
  <c r="CU120" i="1"/>
  <c r="CV120" i="1"/>
  <c r="CW120" i="1"/>
  <c r="CX120" i="1"/>
  <c r="CY120" i="1"/>
  <c r="CZ120" i="1"/>
  <c r="DA120" i="1"/>
  <c r="DB120" i="1"/>
  <c r="DC120" i="1"/>
  <c r="DD120" i="1"/>
  <c r="DE120" i="1"/>
  <c r="DF120" i="1"/>
  <c r="DO120" i="1"/>
  <c r="DR120" i="1"/>
  <c r="DS120" i="1"/>
  <c r="EE120" i="1"/>
  <c r="EF120" i="1"/>
  <c r="EG120" i="1"/>
  <c r="EW120" i="1"/>
  <c r="EX120" i="1"/>
  <c r="EY120" i="1"/>
  <c r="EZ120" i="1"/>
  <c r="FA120" i="1"/>
  <c r="FB120" i="1"/>
  <c r="FC120" i="1"/>
  <c r="FD120" i="1"/>
  <c r="FE120" i="1"/>
  <c r="FF120" i="1"/>
  <c r="FG120" i="1"/>
  <c r="FH120" i="1"/>
  <c r="FI120" i="1"/>
  <c r="FJ120" i="1"/>
  <c r="FK120" i="1"/>
  <c r="FL120" i="1"/>
  <c r="FM120" i="1"/>
  <c r="FN120" i="1"/>
  <c r="FO120" i="1"/>
  <c r="FP120" i="1"/>
  <c r="FT120" i="1"/>
  <c r="FU120" i="1"/>
  <c r="GF120" i="1"/>
  <c r="GG120" i="1"/>
  <c r="GH120" i="1"/>
  <c r="GI120" i="1"/>
  <c r="GJ120" i="1"/>
  <c r="GK120" i="1"/>
  <c r="GL120" i="1"/>
  <c r="GM120" i="1"/>
  <c r="GN120" i="1"/>
  <c r="GO120" i="1"/>
  <c r="GP120" i="1"/>
  <c r="GQ120" i="1"/>
  <c r="GR120" i="1"/>
  <c r="GS120" i="1"/>
  <c r="GT120" i="1"/>
  <c r="GU120" i="1"/>
  <c r="GV120" i="1"/>
  <c r="GW120" i="1"/>
  <c r="GX120" i="1"/>
  <c r="P122" i="1"/>
  <c r="FR122" i="1" s="1"/>
  <c r="BY133" i="1" s="1"/>
  <c r="Q122" i="1"/>
  <c r="R122" i="1"/>
  <c r="S122" i="1"/>
  <c r="AF133" i="1" s="1"/>
  <c r="T122" i="1"/>
  <c r="W122" i="1"/>
  <c r="AJ133" i="1" s="1"/>
  <c r="AJ120" i="1" s="1"/>
  <c r="AC122" i="1"/>
  <c r="AE122" i="1"/>
  <c r="AD122" i="1" s="1"/>
  <c r="AF122" i="1"/>
  <c r="AG122" i="1"/>
  <c r="AH122" i="1"/>
  <c r="CV122" i="1" s="1"/>
  <c r="U122" i="1" s="1"/>
  <c r="AH133" i="1" s="1"/>
  <c r="AI122" i="1"/>
  <c r="CW122" i="1" s="1"/>
  <c r="V122" i="1" s="1"/>
  <c r="AI133" i="1" s="1"/>
  <c r="AJ122" i="1"/>
  <c r="CX122" i="1" s="1"/>
  <c r="CP122" i="1"/>
  <c r="O122" i="1" s="1"/>
  <c r="CQ122" i="1"/>
  <c r="CR122" i="1"/>
  <c r="CS122" i="1"/>
  <c r="CT122" i="1"/>
  <c r="CU122" i="1"/>
  <c r="GL122" i="1"/>
  <c r="BZ133" i="1" s="1"/>
  <c r="GN122" i="1"/>
  <c r="GO122" i="1"/>
  <c r="CC133" i="1" s="1"/>
  <c r="GP122" i="1"/>
  <c r="GV122" i="1"/>
  <c r="GX122" i="1"/>
  <c r="HC122" i="1"/>
  <c r="P123" i="1"/>
  <c r="Q123" i="1"/>
  <c r="DV133" i="1" s="1"/>
  <c r="R123" i="1"/>
  <c r="DW133" i="1" s="1"/>
  <c r="S123" i="1"/>
  <c r="AC123" i="1"/>
  <c r="AD123" i="1"/>
  <c r="AB123" i="1" s="1"/>
  <c r="AE123" i="1"/>
  <c r="CS123" i="1" s="1"/>
  <c r="AF123" i="1"/>
  <c r="CT123" i="1" s="1"/>
  <c r="AG123" i="1"/>
  <c r="CU123" i="1" s="1"/>
  <c r="T123" i="1" s="1"/>
  <c r="AH123" i="1"/>
  <c r="CV123" i="1" s="1"/>
  <c r="U123" i="1" s="1"/>
  <c r="AI123" i="1"/>
  <c r="CW123" i="1" s="1"/>
  <c r="V123" i="1" s="1"/>
  <c r="EA133" i="1" s="1"/>
  <c r="AJ123" i="1"/>
  <c r="CX123" i="1" s="1"/>
  <c r="W123" i="1" s="1"/>
  <c r="EB133" i="1" s="1"/>
  <c r="EB120" i="1" s="1"/>
  <c r="CQ123" i="1"/>
  <c r="CR123" i="1"/>
  <c r="GL123" i="1"/>
  <c r="FR133" i="1" s="1"/>
  <c r="EI133" i="1" s="1"/>
  <c r="EI120" i="1" s="1"/>
  <c r="GN123" i="1"/>
  <c r="FT133" i="1" s="1"/>
  <c r="EK133" i="1" s="1"/>
  <c r="GO123" i="1"/>
  <c r="FU133" i="1" s="1"/>
  <c r="EL133" i="1" s="1"/>
  <c r="GP123" i="1"/>
  <c r="FV133" i="1" s="1"/>
  <c r="GV123" i="1"/>
  <c r="HC123" i="1" s="1"/>
  <c r="GX123" i="1" s="1"/>
  <c r="GB133" i="1" s="1"/>
  <c r="AC124" i="1"/>
  <c r="AE124" i="1"/>
  <c r="AD124" i="1" s="1"/>
  <c r="AB124" i="1" s="1"/>
  <c r="AF124" i="1"/>
  <c r="AG124" i="1"/>
  <c r="CU124" i="1" s="1"/>
  <c r="T124" i="1" s="1"/>
  <c r="AH124" i="1"/>
  <c r="CV124" i="1" s="1"/>
  <c r="U124" i="1" s="1"/>
  <c r="AI124" i="1"/>
  <c r="AJ124" i="1"/>
  <c r="CW124" i="1"/>
  <c r="V124" i="1" s="1"/>
  <c r="CX124" i="1"/>
  <c r="W124" i="1" s="1"/>
  <c r="GL124" i="1"/>
  <c r="GN124" i="1"/>
  <c r="GO124" i="1"/>
  <c r="GP124" i="1"/>
  <c r="GV124" i="1"/>
  <c r="HC124" i="1" s="1"/>
  <c r="GX124" i="1" s="1"/>
  <c r="S125" i="1"/>
  <c r="T125" i="1"/>
  <c r="W125" i="1"/>
  <c r="AC125" i="1"/>
  <c r="AE125" i="1"/>
  <c r="AF125" i="1"/>
  <c r="AG125" i="1"/>
  <c r="AH125" i="1"/>
  <c r="AI125" i="1"/>
  <c r="AJ125" i="1"/>
  <c r="CT125" i="1"/>
  <c r="CU125" i="1"/>
  <c r="CV125" i="1"/>
  <c r="U125" i="1" s="1"/>
  <c r="CW125" i="1"/>
  <c r="V125" i="1" s="1"/>
  <c r="CX125" i="1"/>
  <c r="GL125" i="1"/>
  <c r="GN125" i="1"/>
  <c r="GO125" i="1"/>
  <c r="GP125" i="1"/>
  <c r="GV125" i="1"/>
  <c r="GX125" i="1"/>
  <c r="HC125" i="1"/>
  <c r="P126" i="1"/>
  <c r="FR126" i="1" s="1"/>
  <c r="Q126" i="1"/>
  <c r="R126" i="1"/>
  <c r="S126" i="1"/>
  <c r="U126" i="1"/>
  <c r="AC126" i="1"/>
  <c r="AE126" i="1"/>
  <c r="AD126" i="1" s="1"/>
  <c r="AF126" i="1"/>
  <c r="AG126" i="1"/>
  <c r="AH126" i="1"/>
  <c r="AI126" i="1"/>
  <c r="AJ126" i="1"/>
  <c r="CX126" i="1" s="1"/>
  <c r="W126" i="1" s="1"/>
  <c r="CQ126" i="1"/>
  <c r="CR126" i="1"/>
  <c r="CS126" i="1"/>
  <c r="CT126" i="1"/>
  <c r="CU126" i="1"/>
  <c r="T126" i="1" s="1"/>
  <c r="CV126" i="1"/>
  <c r="CW126" i="1"/>
  <c r="V126" i="1" s="1"/>
  <c r="GL126" i="1"/>
  <c r="GN126" i="1"/>
  <c r="GO126" i="1"/>
  <c r="GP126" i="1"/>
  <c r="GV126" i="1"/>
  <c r="HC126" i="1" s="1"/>
  <c r="GX126" i="1" s="1"/>
  <c r="P127" i="1"/>
  <c r="FR127" i="1" s="1"/>
  <c r="Q127" i="1"/>
  <c r="R127" i="1"/>
  <c r="AC127" i="1"/>
  <c r="AB127" i="1" s="1"/>
  <c r="AD127" i="1"/>
  <c r="AE127" i="1"/>
  <c r="AF127" i="1"/>
  <c r="S127" i="1" s="1"/>
  <c r="AG127" i="1"/>
  <c r="CU127" i="1" s="1"/>
  <c r="T127" i="1" s="1"/>
  <c r="AH127" i="1"/>
  <c r="CV127" i="1" s="1"/>
  <c r="U127" i="1" s="1"/>
  <c r="AI127" i="1"/>
  <c r="CW127" i="1" s="1"/>
  <c r="V127" i="1" s="1"/>
  <c r="AJ127" i="1"/>
  <c r="CX127" i="1" s="1"/>
  <c r="W127" i="1" s="1"/>
  <c r="CP127" i="1"/>
  <c r="O127" i="1" s="1"/>
  <c r="CQ127" i="1"/>
  <c r="CR127" i="1"/>
  <c r="CS127" i="1"/>
  <c r="CT127" i="1"/>
  <c r="GL127" i="1"/>
  <c r="GN127" i="1"/>
  <c r="GO127" i="1"/>
  <c r="GP127" i="1"/>
  <c r="GV127" i="1"/>
  <c r="GX127" i="1"/>
  <c r="HC127" i="1"/>
  <c r="AC128" i="1"/>
  <c r="AD128" i="1"/>
  <c r="AE128" i="1"/>
  <c r="AF128" i="1"/>
  <c r="AG128" i="1"/>
  <c r="CU128" i="1" s="1"/>
  <c r="T128" i="1" s="1"/>
  <c r="AH128" i="1"/>
  <c r="CV128" i="1" s="1"/>
  <c r="U128" i="1" s="1"/>
  <c r="AI128" i="1"/>
  <c r="CW128" i="1" s="1"/>
  <c r="V128" i="1" s="1"/>
  <c r="AJ128" i="1"/>
  <c r="CX128" i="1" s="1"/>
  <c r="W128" i="1" s="1"/>
  <c r="GL128" i="1"/>
  <c r="GN128" i="1"/>
  <c r="GO128" i="1"/>
  <c r="GP128" i="1"/>
  <c r="GV128" i="1"/>
  <c r="HC128" i="1" s="1"/>
  <c r="GX128" i="1"/>
  <c r="V129" i="1"/>
  <c r="AB129" i="1"/>
  <c r="AC129" i="1"/>
  <c r="AD129" i="1"/>
  <c r="AE129" i="1"/>
  <c r="AF129" i="1"/>
  <c r="AG129" i="1"/>
  <c r="CU129" i="1" s="1"/>
  <c r="T129" i="1" s="1"/>
  <c r="AH129" i="1"/>
  <c r="AI129" i="1"/>
  <c r="AJ129" i="1"/>
  <c r="CV129" i="1"/>
  <c r="U129" i="1" s="1"/>
  <c r="CW129" i="1"/>
  <c r="CX129" i="1"/>
  <c r="W129" i="1" s="1"/>
  <c r="GL129" i="1"/>
  <c r="GN129" i="1"/>
  <c r="GO129" i="1"/>
  <c r="GP129" i="1"/>
  <c r="GV129" i="1"/>
  <c r="GX129" i="1"/>
  <c r="HC129" i="1"/>
  <c r="Q130" i="1"/>
  <c r="R130" i="1"/>
  <c r="S130" i="1"/>
  <c r="W130" i="1"/>
  <c r="X130" i="1"/>
  <c r="Y130" i="1"/>
  <c r="AC130" i="1"/>
  <c r="P130" i="1" s="1"/>
  <c r="AE130" i="1"/>
  <c r="AD130" i="1" s="1"/>
  <c r="AF130" i="1"/>
  <c r="AG130" i="1"/>
  <c r="AH130" i="1"/>
  <c r="AI130" i="1"/>
  <c r="AJ130" i="1"/>
  <c r="CR130" i="1"/>
  <c r="CS130" i="1"/>
  <c r="CT130" i="1"/>
  <c r="CU130" i="1"/>
  <c r="T130" i="1" s="1"/>
  <c r="CV130" i="1"/>
  <c r="U130" i="1" s="1"/>
  <c r="CW130" i="1"/>
  <c r="V130" i="1" s="1"/>
  <c r="CX130" i="1"/>
  <c r="CY130" i="1"/>
  <c r="CZ130" i="1"/>
  <c r="GL130" i="1"/>
  <c r="GN130" i="1"/>
  <c r="GO130" i="1"/>
  <c r="GP130" i="1"/>
  <c r="GV130" i="1"/>
  <c r="HC130" i="1"/>
  <c r="GX130" i="1" s="1"/>
  <c r="P131" i="1"/>
  <c r="FR131" i="1" s="1"/>
  <c r="Q131" i="1"/>
  <c r="R131" i="1"/>
  <c r="S131" i="1"/>
  <c r="T131" i="1"/>
  <c r="V131" i="1"/>
  <c r="AC131" i="1"/>
  <c r="AE131" i="1"/>
  <c r="AD131" i="1" s="1"/>
  <c r="AF131" i="1"/>
  <c r="AG131" i="1"/>
  <c r="AH131" i="1"/>
  <c r="CV131" i="1" s="1"/>
  <c r="U131" i="1" s="1"/>
  <c r="AI131" i="1"/>
  <c r="CW131" i="1" s="1"/>
  <c r="AJ131" i="1"/>
  <c r="CX131" i="1" s="1"/>
  <c r="W131" i="1" s="1"/>
  <c r="CQ131" i="1"/>
  <c r="CR131" i="1"/>
  <c r="CS131" i="1"/>
  <c r="CT131" i="1"/>
  <c r="CU131" i="1"/>
  <c r="GL131" i="1"/>
  <c r="GN131" i="1"/>
  <c r="GO131" i="1"/>
  <c r="GP131" i="1"/>
  <c r="GV131" i="1"/>
  <c r="HC131" i="1"/>
  <c r="GX131" i="1" s="1"/>
  <c r="B133" i="1"/>
  <c r="B120" i="1" s="1"/>
  <c r="C133" i="1"/>
  <c r="C120" i="1" s="1"/>
  <c r="D133" i="1"/>
  <c r="D120" i="1" s="1"/>
  <c r="F133" i="1"/>
  <c r="F120" i="1" s="1"/>
  <c r="G133" i="1"/>
  <c r="G120" i="1" s="1"/>
  <c r="AC133" i="1"/>
  <c r="P133" i="1" s="1"/>
  <c r="AD133" i="1"/>
  <c r="Q133" i="1" s="1"/>
  <c r="AE133" i="1"/>
  <c r="AG133" i="1"/>
  <c r="AO133" i="1"/>
  <c r="AS133" i="1"/>
  <c r="AS120" i="1" s="1"/>
  <c r="AT133" i="1"/>
  <c r="AV133" i="1"/>
  <c r="F138" i="1" s="1"/>
  <c r="AX133" i="1"/>
  <c r="F140" i="1" s="1"/>
  <c r="BX133" i="1"/>
  <c r="CB133" i="1"/>
  <c r="CD133" i="1"/>
  <c r="CD120" i="1" s="1"/>
  <c r="CE133" i="1"/>
  <c r="CG133" i="1"/>
  <c r="CG120" i="1" s="1"/>
  <c r="CH133" i="1"/>
  <c r="AY133" i="1" s="1"/>
  <c r="CI133" i="1"/>
  <c r="CI120" i="1" s="1"/>
  <c r="CJ133" i="1"/>
  <c r="CK133" i="1"/>
  <c r="CL133" i="1"/>
  <c r="CM133" i="1"/>
  <c r="DO133" i="1"/>
  <c r="P157" i="1" s="1"/>
  <c r="DY133" i="1"/>
  <c r="DZ133" i="1"/>
  <c r="EG133" i="1"/>
  <c r="EP133" i="1"/>
  <c r="EP120" i="1" s="1"/>
  <c r="FP133" i="1"/>
  <c r="FY133" i="1"/>
  <c r="FY120" i="1" s="1"/>
  <c r="GC133" i="1"/>
  <c r="GC120" i="1" s="1"/>
  <c r="GD133" i="1"/>
  <c r="GE133" i="1"/>
  <c r="F137" i="1"/>
  <c r="P137" i="1"/>
  <c r="P143" i="1"/>
  <c r="D163" i="1"/>
  <c r="D165" i="1"/>
  <c r="E165" i="1"/>
  <c r="F165" i="1"/>
  <c r="Z165" i="1"/>
  <c r="AA165" i="1"/>
  <c r="AC165" i="1"/>
  <c r="AE165" i="1"/>
  <c r="AH165" i="1"/>
  <c r="AJ165" i="1"/>
  <c r="AK165" i="1"/>
  <c r="AM165" i="1"/>
  <c r="AN165" i="1"/>
  <c r="BE165" i="1"/>
  <c r="BF165" i="1"/>
  <c r="BG165" i="1"/>
  <c r="BH165" i="1"/>
  <c r="BI165" i="1"/>
  <c r="BJ165" i="1"/>
  <c r="BK165" i="1"/>
  <c r="BL165" i="1"/>
  <c r="BM165" i="1"/>
  <c r="BN165" i="1"/>
  <c r="BO165" i="1"/>
  <c r="BP165" i="1"/>
  <c r="BQ165" i="1"/>
  <c r="BR165" i="1"/>
  <c r="BS165" i="1"/>
  <c r="BT165" i="1"/>
  <c r="BU165" i="1"/>
  <c r="BV165" i="1"/>
  <c r="BW165" i="1"/>
  <c r="BX165" i="1"/>
  <c r="BZ165" i="1"/>
  <c r="CA165" i="1"/>
  <c r="CJ165" i="1"/>
  <c r="CL165" i="1"/>
  <c r="CN165" i="1"/>
  <c r="CO165" i="1"/>
  <c r="CP165" i="1"/>
  <c r="CQ165" i="1"/>
  <c r="CR165" i="1"/>
  <c r="CS165" i="1"/>
  <c r="CT165" i="1"/>
  <c r="CU165" i="1"/>
  <c r="CV165" i="1"/>
  <c r="CW165" i="1"/>
  <c r="CX165" i="1"/>
  <c r="CY165" i="1"/>
  <c r="CZ165" i="1"/>
  <c r="DA165" i="1"/>
  <c r="DB165" i="1"/>
  <c r="DC165" i="1"/>
  <c r="DD165" i="1"/>
  <c r="DE165" i="1"/>
  <c r="DF165" i="1"/>
  <c r="DH165" i="1"/>
  <c r="DQ165" i="1"/>
  <c r="DR165" i="1"/>
  <c r="DS165" i="1"/>
  <c r="DU165" i="1"/>
  <c r="EC165" i="1"/>
  <c r="EE165" i="1"/>
  <c r="EF165" i="1"/>
  <c r="EL165" i="1"/>
  <c r="EM165" i="1"/>
  <c r="EW165" i="1"/>
  <c r="EX165" i="1"/>
  <c r="EY165" i="1"/>
  <c r="EZ165" i="1"/>
  <c r="FA165" i="1"/>
  <c r="FB165" i="1"/>
  <c r="FC165" i="1"/>
  <c r="FD165" i="1"/>
  <c r="FE165" i="1"/>
  <c r="FF165" i="1"/>
  <c r="FG165" i="1"/>
  <c r="FH165" i="1"/>
  <c r="FI165" i="1"/>
  <c r="FJ165" i="1"/>
  <c r="FK165" i="1"/>
  <c r="FL165" i="1"/>
  <c r="FM165" i="1"/>
  <c r="FN165" i="1"/>
  <c r="FO165" i="1"/>
  <c r="FT165" i="1"/>
  <c r="FV165" i="1"/>
  <c r="GB165" i="1"/>
  <c r="GD165" i="1"/>
  <c r="GF165" i="1"/>
  <c r="GG165" i="1"/>
  <c r="GH165" i="1"/>
  <c r="GI165" i="1"/>
  <c r="GJ165" i="1"/>
  <c r="GK165" i="1"/>
  <c r="GL165" i="1"/>
  <c r="GM165" i="1"/>
  <c r="GN165" i="1"/>
  <c r="GO165" i="1"/>
  <c r="GP165" i="1"/>
  <c r="GQ165" i="1"/>
  <c r="GR165" i="1"/>
  <c r="GS165" i="1"/>
  <c r="GT165" i="1"/>
  <c r="GU165" i="1"/>
  <c r="GV165" i="1"/>
  <c r="GW165" i="1"/>
  <c r="GX165" i="1"/>
  <c r="V167" i="1"/>
  <c r="W167" i="1"/>
  <c r="AC167" i="1"/>
  <c r="AD167" i="1"/>
  <c r="AE167" i="1"/>
  <c r="AF167" i="1"/>
  <c r="S167" i="1" s="1"/>
  <c r="AG167" i="1"/>
  <c r="CU167" i="1" s="1"/>
  <c r="T167" i="1" s="1"/>
  <c r="AH167" i="1"/>
  <c r="AI167" i="1"/>
  <c r="AJ167" i="1"/>
  <c r="CV167" i="1"/>
  <c r="U167" i="1" s="1"/>
  <c r="CW167" i="1"/>
  <c r="CX167" i="1"/>
  <c r="GL167" i="1"/>
  <c r="GO167" i="1"/>
  <c r="GP167" i="1"/>
  <c r="GV167" i="1"/>
  <c r="HC167" i="1"/>
  <c r="GX167" i="1" s="1"/>
  <c r="Q168" i="1"/>
  <c r="R168" i="1"/>
  <c r="S168" i="1"/>
  <c r="V168" i="1"/>
  <c r="W168" i="1"/>
  <c r="AC168" i="1"/>
  <c r="P168" i="1" s="1"/>
  <c r="CP168" i="1" s="1"/>
  <c r="O168" i="1" s="1"/>
  <c r="AD168" i="1"/>
  <c r="AE168" i="1"/>
  <c r="AF168" i="1"/>
  <c r="AG168" i="1"/>
  <c r="AH168" i="1"/>
  <c r="AI168" i="1"/>
  <c r="AJ168" i="1"/>
  <c r="CR168" i="1"/>
  <c r="CS168" i="1"/>
  <c r="CT168" i="1"/>
  <c r="CU168" i="1"/>
  <c r="T168" i="1" s="1"/>
  <c r="CV168" i="1"/>
  <c r="U168" i="1" s="1"/>
  <c r="CW168" i="1"/>
  <c r="CX168" i="1"/>
  <c r="CY168" i="1"/>
  <c r="X168" i="1" s="1"/>
  <c r="CZ168" i="1"/>
  <c r="Y168" i="1" s="1"/>
  <c r="GL168" i="1"/>
  <c r="GO168" i="1"/>
  <c r="GP168" i="1"/>
  <c r="GV168" i="1"/>
  <c r="HC168" i="1"/>
  <c r="GX168" i="1" s="1"/>
  <c r="P169" i="1"/>
  <c r="S169" i="1"/>
  <c r="AC169" i="1"/>
  <c r="AE169" i="1"/>
  <c r="AF169" i="1"/>
  <c r="AG169" i="1"/>
  <c r="CU169" i="1" s="1"/>
  <c r="T169" i="1" s="1"/>
  <c r="AH169" i="1"/>
  <c r="CV169" i="1" s="1"/>
  <c r="U169" i="1" s="1"/>
  <c r="AI169" i="1"/>
  <c r="AJ169" i="1"/>
  <c r="CX169" i="1" s="1"/>
  <c r="W169" i="1" s="1"/>
  <c r="CQ169" i="1"/>
  <c r="CT169" i="1"/>
  <c r="CW169" i="1"/>
  <c r="V169" i="1" s="1"/>
  <c r="GL169" i="1"/>
  <c r="GO169" i="1"/>
  <c r="GP169" i="1"/>
  <c r="GV169" i="1"/>
  <c r="HC169" i="1" s="1"/>
  <c r="GX169" i="1" s="1"/>
  <c r="P170" i="1"/>
  <c r="AC170" i="1"/>
  <c r="AE170" i="1"/>
  <c r="Q170" i="1" s="1"/>
  <c r="CP170" i="1" s="1"/>
  <c r="O170" i="1" s="1"/>
  <c r="AF170" i="1"/>
  <c r="S170" i="1" s="1"/>
  <c r="AG170" i="1"/>
  <c r="CU170" i="1" s="1"/>
  <c r="T170" i="1" s="1"/>
  <c r="AH170" i="1"/>
  <c r="CV170" i="1" s="1"/>
  <c r="U170" i="1" s="1"/>
  <c r="AI170" i="1"/>
  <c r="CW170" i="1" s="1"/>
  <c r="V170" i="1" s="1"/>
  <c r="AJ170" i="1"/>
  <c r="CX170" i="1" s="1"/>
  <c r="W170" i="1" s="1"/>
  <c r="CQ170" i="1"/>
  <c r="CR170" i="1"/>
  <c r="CT170" i="1"/>
  <c r="GL170" i="1"/>
  <c r="GO170" i="1"/>
  <c r="GP170" i="1"/>
  <c r="GV170" i="1"/>
  <c r="HC170" i="1"/>
  <c r="GX170" i="1" s="1"/>
  <c r="O171" i="1"/>
  <c r="P171" i="1"/>
  <c r="CP171" i="1" s="1"/>
  <c r="Q171" i="1"/>
  <c r="R171" i="1"/>
  <c r="S171" i="1"/>
  <c r="AC171" i="1"/>
  <c r="AD171" i="1"/>
  <c r="AB171" i="1" s="1"/>
  <c r="AE171" i="1"/>
  <c r="CS171" i="1" s="1"/>
  <c r="AF171" i="1"/>
  <c r="CT171" i="1" s="1"/>
  <c r="AG171" i="1"/>
  <c r="CU171" i="1" s="1"/>
  <c r="T171" i="1" s="1"/>
  <c r="AH171" i="1"/>
  <c r="AI171" i="1"/>
  <c r="CW171" i="1" s="1"/>
  <c r="V171" i="1" s="1"/>
  <c r="AJ171" i="1"/>
  <c r="CX171" i="1" s="1"/>
  <c r="W171" i="1" s="1"/>
  <c r="CQ171" i="1"/>
  <c r="CR171" i="1"/>
  <c r="CV171" i="1"/>
  <c r="U171" i="1" s="1"/>
  <c r="CY171" i="1"/>
  <c r="X171" i="1" s="1"/>
  <c r="CZ171" i="1"/>
  <c r="Y171" i="1" s="1"/>
  <c r="GL171" i="1"/>
  <c r="GO171" i="1"/>
  <c r="GP171" i="1"/>
  <c r="GV171" i="1"/>
  <c r="HC171" i="1"/>
  <c r="GX171" i="1" s="1"/>
  <c r="W172" i="1"/>
  <c r="AC172" i="1"/>
  <c r="AE172" i="1"/>
  <c r="AF172" i="1"/>
  <c r="AG172" i="1"/>
  <c r="AH172" i="1"/>
  <c r="AI172" i="1"/>
  <c r="CW172" i="1" s="1"/>
  <c r="V172" i="1" s="1"/>
  <c r="AJ172" i="1"/>
  <c r="CU172" i="1"/>
  <c r="T172" i="1" s="1"/>
  <c r="CV172" i="1"/>
  <c r="U172" i="1" s="1"/>
  <c r="CX172" i="1"/>
  <c r="GL172" i="1"/>
  <c r="GO172" i="1"/>
  <c r="GP172" i="1"/>
  <c r="GV172" i="1"/>
  <c r="HC172" i="1" s="1"/>
  <c r="GX172" i="1" s="1"/>
  <c r="B174" i="1"/>
  <c r="B165" i="1" s="1"/>
  <c r="C174" i="1"/>
  <c r="C165" i="1" s="1"/>
  <c r="D174" i="1"/>
  <c r="F174" i="1"/>
  <c r="G174" i="1"/>
  <c r="G165" i="1" s="1"/>
  <c r="O174" i="1"/>
  <c r="O165" i="1" s="1"/>
  <c r="P174" i="1"/>
  <c r="P165" i="1" s="1"/>
  <c r="Q174" i="1"/>
  <c r="Q165" i="1" s="1"/>
  <c r="R174" i="1"/>
  <c r="R165" i="1" s="1"/>
  <c r="T174" i="1"/>
  <c r="T165" i="1" s="1"/>
  <c r="U174" i="1"/>
  <c r="V174" i="1"/>
  <c r="X174" i="1"/>
  <c r="AB174" i="1"/>
  <c r="AB165" i="1" s="1"/>
  <c r="AC174" i="1"/>
  <c r="AD174" i="1"/>
  <c r="AD165" i="1" s="1"/>
  <c r="AE174" i="1"/>
  <c r="AF174" i="1"/>
  <c r="AF165" i="1" s="1"/>
  <c r="AG174" i="1"/>
  <c r="AG165" i="1" s="1"/>
  <c r="AH174" i="1"/>
  <c r="AI174" i="1"/>
  <c r="AI165" i="1" s="1"/>
  <c r="AJ174" i="1"/>
  <c r="W174" i="1" s="1"/>
  <c r="AK174" i="1"/>
  <c r="AL174" i="1"/>
  <c r="AL165" i="1" s="1"/>
  <c r="AP174" i="1"/>
  <c r="AP165" i="1" s="1"/>
  <c r="AQ174" i="1"/>
  <c r="AR174" i="1"/>
  <c r="AT174" i="1"/>
  <c r="BA174" i="1"/>
  <c r="F194" i="1" s="1"/>
  <c r="BC174" i="1"/>
  <c r="BC165" i="1" s="1"/>
  <c r="BX174" i="1"/>
  <c r="AO174" i="1" s="1"/>
  <c r="BY174" i="1"/>
  <c r="BY165" i="1" s="1"/>
  <c r="BZ174" i="1"/>
  <c r="CG174" i="1" s="1"/>
  <c r="CA174" i="1"/>
  <c r="CB174" i="1"/>
  <c r="CB165" i="1" s="1"/>
  <c r="CC174" i="1"/>
  <c r="CC165" i="1" s="1"/>
  <c r="CD174" i="1"/>
  <c r="CD165" i="1" s="1"/>
  <c r="CE174" i="1"/>
  <c r="CF174" i="1"/>
  <c r="CI174" i="1"/>
  <c r="CJ174" i="1"/>
  <c r="CK174" i="1"/>
  <c r="CK165" i="1" s="1"/>
  <c r="CL174" i="1"/>
  <c r="CM174" i="1"/>
  <c r="CM165" i="1" s="1"/>
  <c r="DH174" i="1"/>
  <c r="DK174" i="1"/>
  <c r="DK165" i="1" s="1"/>
  <c r="DL174" i="1"/>
  <c r="DL165" i="1" s="1"/>
  <c r="DN174" i="1"/>
  <c r="DN165" i="1" s="1"/>
  <c r="DP174" i="1"/>
  <c r="DP165" i="1" s="1"/>
  <c r="DQ174" i="1"/>
  <c r="P201" i="1" s="1"/>
  <c r="DT174" i="1"/>
  <c r="DU174" i="1"/>
  <c r="DV174" i="1"/>
  <c r="DW174" i="1"/>
  <c r="DW165" i="1" s="1"/>
  <c r="DX174" i="1"/>
  <c r="DX165" i="1" s="1"/>
  <c r="DY174" i="1"/>
  <c r="DY165" i="1" s="1"/>
  <c r="DZ174" i="1"/>
  <c r="DZ165" i="1" s="1"/>
  <c r="EA174" i="1"/>
  <c r="EA165" i="1" s="1"/>
  <c r="EB174" i="1"/>
  <c r="EB165" i="1" s="1"/>
  <c r="EC174" i="1"/>
  <c r="ED174" i="1"/>
  <c r="ED165" i="1" s="1"/>
  <c r="EG174" i="1"/>
  <c r="EG165" i="1" s="1"/>
  <c r="EH174" i="1"/>
  <c r="EH165" i="1" s="1"/>
  <c r="EK174" i="1"/>
  <c r="EK165" i="1" s="1"/>
  <c r="EL174" i="1"/>
  <c r="P192" i="1" s="1"/>
  <c r="EM174" i="1"/>
  <c r="P193" i="1" s="1"/>
  <c r="EN174" i="1"/>
  <c r="FP174" i="1"/>
  <c r="FP165" i="1" s="1"/>
  <c r="FQ174" i="1"/>
  <c r="FQ165" i="1" s="1"/>
  <c r="FR174" i="1"/>
  <c r="FR165" i="1" s="1"/>
  <c r="FS174" i="1"/>
  <c r="FS165" i="1" s="1"/>
  <c r="FT174" i="1"/>
  <c r="FU174" i="1"/>
  <c r="FU165" i="1" s="1"/>
  <c r="FV174" i="1"/>
  <c r="FW174" i="1"/>
  <c r="FW165" i="1" s="1"/>
  <c r="FX174" i="1"/>
  <c r="FY174" i="1"/>
  <c r="EP174" i="1" s="1"/>
  <c r="GA174" i="1"/>
  <c r="GB174" i="1"/>
  <c r="ES174" i="1" s="1"/>
  <c r="GC174" i="1"/>
  <c r="ET174" i="1" s="1"/>
  <c r="GD174" i="1"/>
  <c r="EU174" i="1" s="1"/>
  <c r="EU165" i="1" s="1"/>
  <c r="GE174" i="1"/>
  <c r="GE165" i="1" s="1"/>
  <c r="P177" i="1"/>
  <c r="P178" i="1"/>
  <c r="F186" i="1"/>
  <c r="P189" i="1"/>
  <c r="F190" i="1"/>
  <c r="P191" i="1"/>
  <c r="P197" i="1"/>
  <c r="P200" i="1"/>
  <c r="B204" i="1"/>
  <c r="B22" i="1" s="1"/>
  <c r="C204" i="1"/>
  <c r="C22" i="1" s="1"/>
  <c r="D204" i="1"/>
  <c r="D22" i="1" s="1"/>
  <c r="F204" i="1"/>
  <c r="F22" i="1" s="1"/>
  <c r="G204" i="1"/>
  <c r="G22" i="1" s="1"/>
  <c r="F233" i="1"/>
  <c r="P233" i="1"/>
  <c r="F237" i="1"/>
  <c r="P237" i="1"/>
  <c r="B243" i="1"/>
  <c r="B18" i="1" s="1"/>
  <c r="C243" i="1"/>
  <c r="C18" i="1" s="1"/>
  <c r="D243" i="1"/>
  <c r="D18" i="1" s="1"/>
  <c r="F243" i="1"/>
  <c r="F18" i="1" s="1"/>
  <c r="G243" i="1"/>
  <c r="G18" i="1" s="1"/>
  <c r="F12" i="6"/>
  <c r="G12" i="6"/>
  <c r="J129" i="7" l="1"/>
  <c r="J72" i="7"/>
  <c r="EP165" i="1"/>
  <c r="P181" i="1"/>
  <c r="F196" i="1"/>
  <c r="U165" i="1"/>
  <c r="R167" i="1"/>
  <c r="Q167" i="1"/>
  <c r="CR167" i="1"/>
  <c r="CS167" i="1"/>
  <c r="R83" i="1"/>
  <c r="CS83" i="1"/>
  <c r="CR83" i="1"/>
  <c r="ES165" i="1"/>
  <c r="P194" i="1"/>
  <c r="AT120" i="1"/>
  <c r="F151" i="1"/>
  <c r="ER174" i="1"/>
  <c r="GA165" i="1"/>
  <c r="AI120" i="1"/>
  <c r="V133" i="1"/>
  <c r="AB167" i="1"/>
  <c r="FX165" i="1"/>
  <c r="EO174" i="1"/>
  <c r="DW120" i="1"/>
  <c r="DJ133" i="1"/>
  <c r="AH120" i="1"/>
  <c r="U133" i="1"/>
  <c r="ET204" i="1"/>
  <c r="GX84" i="1"/>
  <c r="DZ26" i="1"/>
  <c r="DM41" i="1"/>
  <c r="DV120" i="1"/>
  <c r="DI133" i="1"/>
  <c r="EM133" i="1"/>
  <c r="FV120" i="1"/>
  <c r="AT165" i="1"/>
  <c r="F192" i="1"/>
  <c r="F184" i="1"/>
  <c r="AQ165" i="1"/>
  <c r="CQ172" i="1"/>
  <c r="P172" i="1"/>
  <c r="FY165" i="1"/>
  <c r="CY170" i="1"/>
  <c r="X170" i="1" s="1"/>
  <c r="CK120" i="1"/>
  <c r="BB133" i="1"/>
  <c r="EL120" i="1"/>
  <c r="P151" i="1"/>
  <c r="P125" i="1"/>
  <c r="CQ125" i="1"/>
  <c r="AD169" i="1"/>
  <c r="AB169" i="1" s="1"/>
  <c r="Q169" i="1"/>
  <c r="CR169" i="1"/>
  <c r="R169" i="1"/>
  <c r="CS169" i="1"/>
  <c r="F150" i="1"/>
  <c r="EK120" i="1"/>
  <c r="P150" i="1"/>
  <c r="CI165" i="1"/>
  <c r="AZ174" i="1"/>
  <c r="CY127" i="1"/>
  <c r="X127" i="1" s="1"/>
  <c r="CZ127" i="1"/>
  <c r="Y127" i="1" s="1"/>
  <c r="GM122" i="1"/>
  <c r="CA133" i="1" s="1"/>
  <c r="AB133" i="1"/>
  <c r="GB120" i="1"/>
  <c r="ES133" i="1"/>
  <c r="P190" i="1"/>
  <c r="CP169" i="1"/>
  <c r="O169" i="1" s="1"/>
  <c r="DV165" i="1"/>
  <c r="DI174" i="1"/>
  <c r="F141" i="1"/>
  <c r="AY120" i="1"/>
  <c r="CQ128" i="1"/>
  <c r="P128" i="1"/>
  <c r="AB128" i="1"/>
  <c r="AF120" i="1"/>
  <c r="S133" i="1"/>
  <c r="GX82" i="1"/>
  <c r="GB88" i="1" s="1"/>
  <c r="CE165" i="1"/>
  <c r="AV174" i="1"/>
  <c r="CJ120" i="1"/>
  <c r="BA133" i="1"/>
  <c r="DG174" i="1"/>
  <c r="DT165" i="1"/>
  <c r="AX174" i="1"/>
  <c r="CG165" i="1"/>
  <c r="W165" i="1"/>
  <c r="F198" i="1"/>
  <c r="AW174" i="1"/>
  <c r="CF165" i="1"/>
  <c r="GM171" i="1"/>
  <c r="GN171" i="1" s="1"/>
  <c r="GM168" i="1"/>
  <c r="GN168" i="1" s="1"/>
  <c r="AR165" i="1"/>
  <c r="F202" i="1"/>
  <c r="GM127" i="1"/>
  <c r="CP123" i="1"/>
  <c r="O123" i="1" s="1"/>
  <c r="DU133" i="1"/>
  <c r="FR123" i="1"/>
  <c r="FQ133" i="1" s="1"/>
  <c r="W85" i="1"/>
  <c r="AJ88" i="1" s="1"/>
  <c r="AO165" i="1"/>
  <c r="F178" i="1"/>
  <c r="W82" i="1"/>
  <c r="T82" i="1"/>
  <c r="ET165" i="1"/>
  <c r="P187" i="1"/>
  <c r="CX89" i="3"/>
  <c r="CX90" i="3"/>
  <c r="Q84" i="1"/>
  <c r="CW86" i="3"/>
  <c r="CV85" i="3"/>
  <c r="I86" i="1"/>
  <c r="CU85" i="3"/>
  <c r="P179" i="1"/>
  <c r="EN165" i="1"/>
  <c r="X165" i="1"/>
  <c r="F200" i="1"/>
  <c r="V165" i="1"/>
  <c r="F197" i="1"/>
  <c r="CY167" i="1"/>
  <c r="X167" i="1" s="1"/>
  <c r="CZ167" i="1"/>
  <c r="Y167" i="1" s="1"/>
  <c r="AU88" i="1"/>
  <c r="EV133" i="1"/>
  <c r="GE120" i="1"/>
  <c r="AB83" i="1"/>
  <c r="Q172" i="1"/>
  <c r="R172" i="1"/>
  <c r="CR172" i="1"/>
  <c r="F183" i="1"/>
  <c r="AU174" i="1"/>
  <c r="Y174" i="1"/>
  <c r="AD172" i="1"/>
  <c r="AB172" i="1" s="1"/>
  <c r="GC165" i="1"/>
  <c r="AD84" i="1"/>
  <c r="AB84" i="1" s="1"/>
  <c r="R84" i="1"/>
  <c r="CW75" i="3"/>
  <c r="CU73" i="3"/>
  <c r="CX73" i="3"/>
  <c r="CX78" i="3"/>
  <c r="CX75" i="3"/>
  <c r="I82" i="1"/>
  <c r="Q80" i="1"/>
  <c r="CV73" i="3"/>
  <c r="CX77" i="3"/>
  <c r="R80" i="1"/>
  <c r="CW74" i="3"/>
  <c r="CQ79" i="1"/>
  <c r="P79" i="1"/>
  <c r="AB79" i="1"/>
  <c r="CQ78" i="1"/>
  <c r="P78" i="1"/>
  <c r="F66" i="1"/>
  <c r="BD26" i="1"/>
  <c r="AH41" i="1"/>
  <c r="DH37" i="3"/>
  <c r="DI37" i="3"/>
  <c r="DF37" i="3"/>
  <c r="DJ37" i="3" s="1"/>
  <c r="DG37" i="3"/>
  <c r="DG29" i="3"/>
  <c r="DH29" i="3"/>
  <c r="DI29" i="3"/>
  <c r="CM120" i="1"/>
  <c r="BD133" i="1"/>
  <c r="FR130" i="1"/>
  <c r="CP130" i="1"/>
  <c r="O130" i="1" s="1"/>
  <c r="GM130" i="1" s="1"/>
  <c r="S128" i="1"/>
  <c r="CT128" i="1"/>
  <c r="Q125" i="1"/>
  <c r="R125" i="1"/>
  <c r="CR125" i="1"/>
  <c r="CY123" i="1"/>
  <c r="X123" i="1" s="1"/>
  <c r="EC133" i="1" s="1"/>
  <c r="CZ123" i="1"/>
  <c r="Y123" i="1" s="1"/>
  <c r="ED133" i="1" s="1"/>
  <c r="CY37" i="1"/>
  <c r="X37" i="1" s="1"/>
  <c r="CZ37" i="1"/>
  <c r="Y37" i="1" s="1"/>
  <c r="EB26" i="1"/>
  <c r="DO41" i="1"/>
  <c r="AG26" i="1"/>
  <c r="T41" i="1"/>
  <c r="FZ174" i="1"/>
  <c r="AS174" i="1"/>
  <c r="CL120" i="1"/>
  <c r="BC133" i="1"/>
  <c r="AU133" i="1"/>
  <c r="AB130" i="1"/>
  <c r="R128" i="1"/>
  <c r="CR128" i="1"/>
  <c r="CS128" i="1"/>
  <c r="AD125" i="1"/>
  <c r="AB125" i="1" s="1"/>
  <c r="AD120" i="1"/>
  <c r="CY83" i="1"/>
  <c r="X83" i="1" s="1"/>
  <c r="CZ83" i="1"/>
  <c r="Y83" i="1" s="1"/>
  <c r="EA41" i="1"/>
  <c r="CX76" i="3"/>
  <c r="DF59" i="3"/>
  <c r="DJ59" i="3" s="1"/>
  <c r="DG59" i="3"/>
  <c r="DI59" i="3"/>
  <c r="DH59" i="3"/>
  <c r="AB126" i="1"/>
  <c r="V82" i="1"/>
  <c r="CT39" i="1"/>
  <c r="S39" i="1"/>
  <c r="DF63" i="3"/>
  <c r="DG63" i="3"/>
  <c r="DI63" i="3"/>
  <c r="DJ63" i="3" s="1"/>
  <c r="DH63" i="3"/>
  <c r="DO174" i="1"/>
  <c r="S174" i="1"/>
  <c r="AB168" i="1"/>
  <c r="EU133" i="1"/>
  <c r="GD120" i="1"/>
  <c r="Q128" i="1"/>
  <c r="FR120" i="1"/>
  <c r="FR73" i="1"/>
  <c r="CX85" i="3"/>
  <c r="EJ174" i="1"/>
  <c r="AG120" i="1"/>
  <c r="T133" i="1"/>
  <c r="CR77" i="1"/>
  <c r="R77" i="1"/>
  <c r="CS77" i="1"/>
  <c r="F188" i="1"/>
  <c r="EI174" i="1"/>
  <c r="DM174" i="1"/>
  <c r="AD170" i="1"/>
  <c r="AB170" i="1" s="1"/>
  <c r="BA165" i="1"/>
  <c r="CF133" i="1"/>
  <c r="AB122" i="1"/>
  <c r="AQ88" i="1"/>
  <c r="CT82" i="1"/>
  <c r="S82" i="1"/>
  <c r="CT81" i="1"/>
  <c r="S81" i="1"/>
  <c r="AD77" i="1"/>
  <c r="P39" i="1"/>
  <c r="CQ39" i="1"/>
  <c r="DI12" i="3"/>
  <c r="DF12" i="3"/>
  <c r="DG12" i="3"/>
  <c r="DJ12" i="3" s="1"/>
  <c r="DH12" i="3"/>
  <c r="AB131" i="1"/>
  <c r="DZ120" i="1"/>
  <c r="DM133" i="1"/>
  <c r="AE120" i="1"/>
  <c r="R133" i="1"/>
  <c r="S124" i="1"/>
  <c r="CT124" i="1"/>
  <c r="AX120" i="1"/>
  <c r="P107" i="1"/>
  <c r="EM73" i="1"/>
  <c r="CM73" i="1"/>
  <c r="BD88" i="1"/>
  <c r="Q83" i="1"/>
  <c r="CP83" i="1" s="1"/>
  <c r="O83" i="1" s="1"/>
  <c r="GM83" i="1" s="1"/>
  <c r="GO83" i="1" s="1"/>
  <c r="V80" i="1"/>
  <c r="CQ77" i="1"/>
  <c r="P77" i="1"/>
  <c r="AB77" i="1"/>
  <c r="DX41" i="1"/>
  <c r="AB39" i="1"/>
  <c r="CL73" i="1"/>
  <c r="BC88" i="1"/>
  <c r="CS84" i="1"/>
  <c r="CQ81" i="1"/>
  <c r="P81" i="1"/>
  <c r="DY120" i="1"/>
  <c r="DL133" i="1"/>
  <c r="CH174" i="1"/>
  <c r="CS172" i="1"/>
  <c r="DX133" i="1"/>
  <c r="F136" i="1"/>
  <c r="P120" i="1"/>
  <c r="CR84" i="1"/>
  <c r="AB81" i="1"/>
  <c r="T80" i="1"/>
  <c r="DY88" i="1" s="1"/>
  <c r="DF72" i="3"/>
  <c r="DJ72" i="3" s="1"/>
  <c r="DH72" i="3"/>
  <c r="DI72" i="3"/>
  <c r="DG72" i="3"/>
  <c r="DJ174" i="1"/>
  <c r="F195" i="1"/>
  <c r="F177" i="1"/>
  <c r="BD174" i="1"/>
  <c r="CY169" i="1"/>
  <c r="X169" i="1" s="1"/>
  <c r="CZ169" i="1"/>
  <c r="Y169" i="1" s="1"/>
  <c r="CT167" i="1"/>
  <c r="CQ130" i="1"/>
  <c r="CY126" i="1"/>
  <c r="X126" i="1" s="1"/>
  <c r="CZ126" i="1"/>
  <c r="Y126" i="1" s="1"/>
  <c r="P124" i="1"/>
  <c r="CQ124" i="1"/>
  <c r="EA120" i="1"/>
  <c r="DN133" i="1"/>
  <c r="AQ133" i="1"/>
  <c r="BZ120" i="1"/>
  <c r="P98" i="1"/>
  <c r="EI73" i="1"/>
  <c r="S80" i="1"/>
  <c r="CT80" i="1"/>
  <c r="S76" i="1"/>
  <c r="CT76" i="1"/>
  <c r="AI26" i="1"/>
  <c r="V41" i="1"/>
  <c r="BZ26" i="1"/>
  <c r="AQ41" i="1"/>
  <c r="CI41" i="1"/>
  <c r="DF40" i="3"/>
  <c r="DJ40" i="3" s="1"/>
  <c r="DG40" i="3"/>
  <c r="DH40" i="3"/>
  <c r="DI40" i="3"/>
  <c r="DF29" i="3"/>
  <c r="DJ29" i="3" s="1"/>
  <c r="Q124" i="1"/>
  <c r="R124" i="1"/>
  <c r="CR124" i="1"/>
  <c r="CS124" i="1"/>
  <c r="EV174" i="1"/>
  <c r="S129" i="1"/>
  <c r="CT129" i="1"/>
  <c r="CS125" i="1"/>
  <c r="CY122" i="1"/>
  <c r="X122" i="1" s="1"/>
  <c r="AK133" i="1" s="1"/>
  <c r="CZ122" i="1"/>
  <c r="Y122" i="1" s="1"/>
  <c r="AL133" i="1" s="1"/>
  <c r="FQ73" i="1"/>
  <c r="EH88" i="1"/>
  <c r="GA88" i="1"/>
  <c r="AZ73" i="1"/>
  <c r="F99" i="1"/>
  <c r="W84" i="1"/>
  <c r="CR76" i="1"/>
  <c r="CS76" i="1"/>
  <c r="Q76" i="1"/>
  <c r="R76" i="1"/>
  <c r="ER41" i="1"/>
  <c r="GA26" i="1"/>
  <c r="CY32" i="1"/>
  <c r="X32" i="1" s="1"/>
  <c r="CZ32" i="1"/>
  <c r="Y32" i="1" s="1"/>
  <c r="CJ41" i="1"/>
  <c r="F176" i="1"/>
  <c r="BB174" i="1"/>
  <c r="CQ168" i="1"/>
  <c r="Q129" i="1"/>
  <c r="R129" i="1"/>
  <c r="CR129" i="1"/>
  <c r="CS129" i="1"/>
  <c r="FY88" i="1"/>
  <c r="EG88" i="1"/>
  <c r="FP73" i="1"/>
  <c r="V84" i="1"/>
  <c r="AD76" i="1"/>
  <c r="CX20" i="3"/>
  <c r="CW20" i="3"/>
  <c r="CY131" i="1"/>
  <c r="X131" i="1" s="1"/>
  <c r="CZ131" i="1"/>
  <c r="Y131" i="1" s="1"/>
  <c r="R170" i="1"/>
  <c r="CZ170" i="1" s="1"/>
  <c r="Y170" i="1" s="1"/>
  <c r="AZ133" i="1"/>
  <c r="W133" i="1"/>
  <c r="P113" i="1"/>
  <c r="EV73" i="1"/>
  <c r="T86" i="1"/>
  <c r="U84" i="1"/>
  <c r="P80" i="1"/>
  <c r="CP80" i="1" s="1"/>
  <c r="O80" i="1" s="1"/>
  <c r="S79" i="1"/>
  <c r="CT79" i="1"/>
  <c r="CQ76" i="1"/>
  <c r="P76" i="1"/>
  <c r="AJ41" i="1"/>
  <c r="DG55" i="3"/>
  <c r="DH55" i="3"/>
  <c r="DI55" i="3"/>
  <c r="DF55" i="3"/>
  <c r="DJ55" i="3" s="1"/>
  <c r="CX31" i="3"/>
  <c r="CV31" i="3"/>
  <c r="P167" i="1"/>
  <c r="CP167" i="1" s="1"/>
  <c r="O167" i="1" s="1"/>
  <c r="CQ167" i="1"/>
  <c r="T85" i="1"/>
  <c r="AG88" i="1" s="1"/>
  <c r="F145" i="1"/>
  <c r="Q120" i="1"/>
  <c r="AV120" i="1"/>
  <c r="P195" i="1"/>
  <c r="S172" i="1"/>
  <c r="CT172" i="1"/>
  <c r="CS170" i="1"/>
  <c r="P140" i="1"/>
  <c r="ET133" i="1"/>
  <c r="CP131" i="1"/>
  <c r="O131" i="1" s="1"/>
  <c r="P129" i="1"/>
  <c r="CQ129" i="1"/>
  <c r="CP126" i="1"/>
  <c r="O126" i="1" s="1"/>
  <c r="AP133" i="1"/>
  <c r="BY120" i="1"/>
  <c r="EU73" i="1"/>
  <c r="P104" i="1"/>
  <c r="GX85" i="1"/>
  <c r="CJ88" i="1" s="1"/>
  <c r="T84" i="1"/>
  <c r="AB80" i="1"/>
  <c r="CT78" i="1"/>
  <c r="S78" i="1"/>
  <c r="AB76" i="1"/>
  <c r="CX74" i="3"/>
  <c r="DF53" i="3"/>
  <c r="DJ53" i="3" s="1"/>
  <c r="DG53" i="3"/>
  <c r="DH53" i="3"/>
  <c r="DI53" i="3"/>
  <c r="DG47" i="3"/>
  <c r="DH47" i="3"/>
  <c r="DF47" i="3"/>
  <c r="DI47" i="3"/>
  <c r="DJ47" i="3" s="1"/>
  <c r="P183" i="1"/>
  <c r="ET73" i="1"/>
  <c r="P101" i="1"/>
  <c r="CT84" i="1"/>
  <c r="S84" i="1"/>
  <c r="AD78" i="1"/>
  <c r="AB78" i="1" s="1"/>
  <c r="R78" i="1"/>
  <c r="CR78" i="1"/>
  <c r="CS78" i="1"/>
  <c r="Q78" i="1"/>
  <c r="FR26" i="1"/>
  <c r="EI41" i="1"/>
  <c r="BX26" i="1"/>
  <c r="AO41" i="1"/>
  <c r="CG41" i="1"/>
  <c r="AU41" i="1"/>
  <c r="CD26" i="1"/>
  <c r="CY28" i="1"/>
  <c r="X28" i="1" s="1"/>
  <c r="CZ28" i="1"/>
  <c r="Y28" i="1" s="1"/>
  <c r="CV1" i="3"/>
  <c r="CX1" i="3"/>
  <c r="AD81" i="1"/>
  <c r="R81" i="1"/>
  <c r="CY75" i="1"/>
  <c r="X75" i="1" s="1"/>
  <c r="CZ75" i="1"/>
  <c r="Y75" i="1" s="1"/>
  <c r="R29" i="1"/>
  <c r="DW41" i="1" s="1"/>
  <c r="CR29" i="1"/>
  <c r="CS29" i="1"/>
  <c r="AD29" i="1"/>
  <c r="AB29" i="1" s="1"/>
  <c r="DF14" i="3"/>
  <c r="DJ14" i="3" s="1"/>
  <c r="DG14" i="3"/>
  <c r="DH14" i="3"/>
  <c r="DI14" i="3"/>
  <c r="DI82" i="3"/>
  <c r="DF82" i="3"/>
  <c r="DJ82" i="3" s="1"/>
  <c r="DG82" i="3"/>
  <c r="DH82" i="3"/>
  <c r="CX69" i="3"/>
  <c r="DF39" i="3"/>
  <c r="DJ39" i="3" s="1"/>
  <c r="DG39" i="3"/>
  <c r="DH39" i="3"/>
  <c r="DI39" i="3"/>
  <c r="EU26" i="1"/>
  <c r="P57" i="1"/>
  <c r="CP37" i="1"/>
  <c r="O37" i="1" s="1"/>
  <c r="CP32" i="1"/>
  <c r="O32" i="1" s="1"/>
  <c r="AD82" i="1"/>
  <c r="AB82" i="1" s="1"/>
  <c r="ET26" i="1"/>
  <c r="P54" i="1"/>
  <c r="CY36" i="1"/>
  <c r="X36" i="1" s="1"/>
  <c r="GM36" i="1" s="1"/>
  <c r="GN36" i="1" s="1"/>
  <c r="CZ36" i="1"/>
  <c r="Y36" i="1" s="1"/>
  <c r="CV67" i="3"/>
  <c r="CX67" i="3"/>
  <c r="DF50" i="3"/>
  <c r="DG50" i="3"/>
  <c r="DJ50" i="3" s="1"/>
  <c r="DH50" i="3"/>
  <c r="DI50" i="3"/>
  <c r="BY73" i="1"/>
  <c r="AP88" i="1"/>
  <c r="CL26" i="1"/>
  <c r="BC41" i="1"/>
  <c r="S35" i="1"/>
  <c r="CT35" i="1"/>
  <c r="DF84" i="3"/>
  <c r="DJ84" i="3" s="1"/>
  <c r="DG84" i="3"/>
  <c r="DI84" i="3"/>
  <c r="DF58" i="3"/>
  <c r="DJ58" i="3" s="1"/>
  <c r="DG58" i="3"/>
  <c r="DH58" i="3"/>
  <c r="DI58" i="3"/>
  <c r="DG56" i="3"/>
  <c r="DH56" i="3"/>
  <c r="DI56" i="3"/>
  <c r="DF56" i="3"/>
  <c r="DJ56" i="3" s="1"/>
  <c r="CG88" i="1"/>
  <c r="GX86" i="1"/>
  <c r="CP75" i="1"/>
  <c r="O75" i="1" s="1"/>
  <c r="CK26" i="1"/>
  <c r="BB41" i="1"/>
  <c r="CY38" i="1"/>
  <c r="X38" i="1" s="1"/>
  <c r="CZ38" i="1"/>
  <c r="Y38" i="1" s="1"/>
  <c r="DF41" i="3"/>
  <c r="DJ41" i="3" s="1"/>
  <c r="DG41" i="3"/>
  <c r="DI41" i="3"/>
  <c r="CX86" i="3"/>
  <c r="DF32" i="3"/>
  <c r="DG32" i="3"/>
  <c r="DJ32" i="3" s="1"/>
  <c r="DI32" i="3"/>
  <c r="DH32" i="3"/>
  <c r="DF23" i="3"/>
  <c r="DJ23" i="3" s="1"/>
  <c r="DG23" i="3"/>
  <c r="DI23" i="3"/>
  <c r="DH23" i="3"/>
  <c r="CS86" i="1"/>
  <c r="AD86" i="1"/>
  <c r="AB86" i="1" s="1"/>
  <c r="Q81" i="1"/>
  <c r="P35" i="1"/>
  <c r="CQ35" i="1"/>
  <c r="GB41" i="1"/>
  <c r="CW34" i="3"/>
  <c r="CX34" i="3"/>
  <c r="DF25" i="3"/>
  <c r="DG25" i="3"/>
  <c r="DJ25" i="3" s="1"/>
  <c r="DH25" i="3"/>
  <c r="DI25" i="3"/>
  <c r="P86" i="1"/>
  <c r="CQ80" i="1"/>
  <c r="P50" i="1"/>
  <c r="EH26" i="1"/>
  <c r="AB35" i="1"/>
  <c r="P31" i="1"/>
  <c r="CP31" i="1" s="1"/>
  <c r="O31" i="1" s="1"/>
  <c r="GM31" i="1" s="1"/>
  <c r="GN31" i="1" s="1"/>
  <c r="CQ31" i="1"/>
  <c r="DI60" i="3"/>
  <c r="DF60" i="3"/>
  <c r="DJ60" i="3" s="1"/>
  <c r="DG60" i="3"/>
  <c r="DH60" i="3"/>
  <c r="CW48" i="3"/>
  <c r="CX48" i="3"/>
  <c r="DF4" i="3"/>
  <c r="DG4" i="3"/>
  <c r="DJ4" i="3" s="1"/>
  <c r="DH4" i="3"/>
  <c r="DI4" i="3"/>
  <c r="CT83" i="1"/>
  <c r="CS81" i="1"/>
  <c r="P34" i="1"/>
  <c r="CQ34" i="1"/>
  <c r="AB31" i="1"/>
  <c r="CV66" i="3"/>
  <c r="DF6" i="3"/>
  <c r="DJ6" i="3" s="1"/>
  <c r="DG6" i="3"/>
  <c r="DH6" i="3"/>
  <c r="DI6" i="3"/>
  <c r="P84" i="1"/>
  <c r="U82" i="1"/>
  <c r="R82" i="1"/>
  <c r="CR81" i="1"/>
  <c r="CU67" i="3"/>
  <c r="CX71" i="3"/>
  <c r="Q79" i="1"/>
  <c r="CX70" i="3"/>
  <c r="BY26" i="1"/>
  <c r="AP41" i="1"/>
  <c r="AB34" i="1"/>
  <c r="P33" i="1"/>
  <c r="CP33" i="1" s="1"/>
  <c r="O33" i="1" s="1"/>
  <c r="AB33" i="1"/>
  <c r="EM26" i="1"/>
  <c r="DF81" i="3"/>
  <c r="DG81" i="3"/>
  <c r="DJ81" i="3" s="1"/>
  <c r="DI81" i="3"/>
  <c r="DG44" i="3"/>
  <c r="DH44" i="3"/>
  <c r="DI44" i="3"/>
  <c r="DF44" i="3"/>
  <c r="DJ44" i="3" s="1"/>
  <c r="DF15" i="3"/>
  <c r="DJ15" i="3" s="1"/>
  <c r="DG15" i="3"/>
  <c r="DH15" i="3"/>
  <c r="DI15" i="3"/>
  <c r="I85" i="1"/>
  <c r="U85" i="1" s="1"/>
  <c r="AH88" i="1" s="1"/>
  <c r="Q39" i="1"/>
  <c r="R39" i="1"/>
  <c r="CS39" i="1"/>
  <c r="P38" i="1"/>
  <c r="CP38" i="1" s="1"/>
  <c r="O38" i="1" s="1"/>
  <c r="GM38" i="1" s="1"/>
  <c r="GO38" i="1" s="1"/>
  <c r="AB32" i="1"/>
  <c r="T29" i="1"/>
  <c r="DY41" i="1" s="1"/>
  <c r="AB28" i="1"/>
  <c r="CX80" i="3"/>
  <c r="CX66" i="3"/>
  <c r="CW4" i="3"/>
  <c r="CX88" i="3"/>
  <c r="DG7" i="3"/>
  <c r="DH7" i="3"/>
  <c r="DI7" i="3"/>
  <c r="CX2" i="3"/>
  <c r="R35" i="1"/>
  <c r="CR35" i="1"/>
  <c r="S33" i="1"/>
  <c r="CT33" i="1"/>
  <c r="CX83" i="3"/>
  <c r="CX64" i="3"/>
  <c r="CW51" i="3"/>
  <c r="CX10" i="3"/>
  <c r="CR33" i="1"/>
  <c r="CS33" i="1"/>
  <c r="CW21" i="3"/>
  <c r="CX21" i="3"/>
  <c r="DF19" i="3"/>
  <c r="DG19" i="3"/>
  <c r="DJ19" i="3" s="1"/>
  <c r="DI19" i="3"/>
  <c r="DF27" i="3"/>
  <c r="DG27" i="3"/>
  <c r="DJ27" i="3" s="1"/>
  <c r="DG43" i="3"/>
  <c r="DH43" i="3"/>
  <c r="DG24" i="3"/>
  <c r="DH24" i="3"/>
  <c r="DI24" i="3"/>
  <c r="DJ24" i="3" s="1"/>
  <c r="CX13" i="3"/>
  <c r="CX5" i="3"/>
  <c r="Q77" i="1"/>
  <c r="AC41" i="1"/>
  <c r="DF62" i="3"/>
  <c r="DJ62" i="3" s="1"/>
  <c r="DG62" i="3"/>
  <c r="DH33" i="3"/>
  <c r="DI33" i="3"/>
  <c r="CX3" i="3"/>
  <c r="DF52" i="3"/>
  <c r="DJ52" i="3" s="1"/>
  <c r="DG52" i="3"/>
  <c r="DH52" i="3"/>
  <c r="DI18" i="3"/>
  <c r="CX16" i="3"/>
  <c r="CX11" i="3"/>
  <c r="Q33" i="1"/>
  <c r="CP28" i="1"/>
  <c r="O28" i="1" s="1"/>
  <c r="CX68" i="3"/>
  <c r="DF36" i="3"/>
  <c r="DJ36" i="3" s="1"/>
  <c r="DH36" i="3"/>
  <c r="DI36" i="3"/>
  <c r="DH18" i="3"/>
  <c r="FY41" i="1"/>
  <c r="Q30" i="1"/>
  <c r="CP30" i="1" s="1"/>
  <c r="O30" i="1" s="1"/>
  <c r="GM30" i="1" s="1"/>
  <c r="GN30" i="1" s="1"/>
  <c r="CR30" i="1"/>
  <c r="CS30" i="1"/>
  <c r="CU1" i="3"/>
  <c r="CX8" i="3"/>
  <c r="CX65" i="3"/>
  <c r="DF28" i="3"/>
  <c r="DG28" i="3"/>
  <c r="DJ28" i="3" s="1"/>
  <c r="DH28" i="3"/>
  <c r="DG18" i="3"/>
  <c r="DJ18" i="3" s="1"/>
  <c r="CU79" i="3"/>
  <c r="CV79" i="3"/>
  <c r="S34" i="1"/>
  <c r="AF41" i="1" s="1"/>
  <c r="CT34" i="1"/>
  <c r="Q29" i="1"/>
  <c r="DV41" i="1" s="1"/>
  <c r="CU9" i="3"/>
  <c r="CV9" i="3"/>
  <c r="CX9" i="3"/>
  <c r="CX79" i="3"/>
  <c r="CV65" i="3"/>
  <c r="DI61" i="3"/>
  <c r="Q35" i="1"/>
  <c r="Q34" i="1"/>
  <c r="R34" i="1"/>
  <c r="AE41" i="1" s="1"/>
  <c r="CR34" i="1"/>
  <c r="CW87" i="3"/>
  <c r="CX87" i="3"/>
  <c r="DI51" i="3"/>
  <c r="DF7" i="3"/>
  <c r="DJ7" i="3" s="1"/>
  <c r="AG73" i="1" l="1"/>
  <c r="T88" i="1"/>
  <c r="AJ73" i="1"/>
  <c r="W88" i="1"/>
  <c r="GM170" i="1"/>
  <c r="GN170" i="1" s="1"/>
  <c r="BA88" i="1"/>
  <c r="CJ73" i="1"/>
  <c r="GB73" i="1"/>
  <c r="ES88" i="1"/>
  <c r="S41" i="1"/>
  <c r="AF26" i="1"/>
  <c r="AD88" i="1"/>
  <c r="AH73" i="1"/>
  <c r="U88" i="1"/>
  <c r="DF79" i="3"/>
  <c r="DH79" i="3"/>
  <c r="DI79" i="3"/>
  <c r="DJ79" i="3" s="1"/>
  <c r="DG79" i="3"/>
  <c r="DI21" i="3"/>
  <c r="DF21" i="3"/>
  <c r="DG21" i="3"/>
  <c r="DJ21" i="3" s="1"/>
  <c r="DH21" i="3"/>
  <c r="DF66" i="3"/>
  <c r="DG66" i="3"/>
  <c r="DH66" i="3"/>
  <c r="DI66" i="3"/>
  <c r="DJ66" i="3" s="1"/>
  <c r="GM75" i="1"/>
  <c r="AP73" i="1"/>
  <c r="F97" i="1"/>
  <c r="DU88" i="1"/>
  <c r="CP76" i="1"/>
  <c r="O76" i="1" s="1"/>
  <c r="P156" i="1"/>
  <c r="DN120" i="1"/>
  <c r="EU120" i="1"/>
  <c r="EU204" i="1"/>
  <c r="P149" i="1"/>
  <c r="EA26" i="1"/>
  <c r="DN41" i="1"/>
  <c r="DF78" i="3"/>
  <c r="DJ78" i="3" s="1"/>
  <c r="DG78" i="3"/>
  <c r="DH78" i="3"/>
  <c r="DI78" i="3"/>
  <c r="GM169" i="1"/>
  <c r="GN169" i="1" s="1"/>
  <c r="DL88" i="1"/>
  <c r="DY73" i="1"/>
  <c r="DX26" i="1"/>
  <c r="DK41" i="1"/>
  <c r="P184" i="1"/>
  <c r="EI165" i="1"/>
  <c r="S165" i="1"/>
  <c r="F189" i="1"/>
  <c r="DQ133" i="1"/>
  <c r="ED120" i="1"/>
  <c r="AH26" i="1"/>
  <c r="U41" i="1"/>
  <c r="P153" i="1"/>
  <c r="ES120" i="1"/>
  <c r="DI120" i="1"/>
  <c r="P145" i="1"/>
  <c r="GM33" i="1"/>
  <c r="GO33" i="1" s="1"/>
  <c r="P97" i="1"/>
  <c r="EH73" i="1"/>
  <c r="CY84" i="1"/>
  <c r="X84" i="1" s="1"/>
  <c r="CZ84" i="1"/>
  <c r="Y84" i="1" s="1"/>
  <c r="EA88" i="1"/>
  <c r="DT133" i="1"/>
  <c r="GM123" i="1"/>
  <c r="FS133" i="1" s="1"/>
  <c r="AV165" i="1"/>
  <c r="F179" i="1"/>
  <c r="BB120" i="1"/>
  <c r="F146" i="1"/>
  <c r="CY172" i="1"/>
  <c r="X172" i="1" s="1"/>
  <c r="CZ172" i="1"/>
  <c r="Y172" i="1" s="1"/>
  <c r="DI41" i="1"/>
  <c r="DV26" i="1"/>
  <c r="F153" i="1"/>
  <c r="BA120" i="1"/>
  <c r="DM26" i="1"/>
  <c r="P63" i="1"/>
  <c r="AL120" i="1"/>
  <c r="Y133" i="1"/>
  <c r="V26" i="1"/>
  <c r="F64" i="1"/>
  <c r="DX120" i="1"/>
  <c r="DK133" i="1"/>
  <c r="CP39" i="1"/>
  <c r="O39" i="1" s="1"/>
  <c r="GM39" i="1" s="1"/>
  <c r="GO39" i="1" s="1"/>
  <c r="EG73" i="1"/>
  <c r="P92" i="1"/>
  <c r="EG204" i="1"/>
  <c r="DM165" i="1"/>
  <c r="P196" i="1"/>
  <c r="P152" i="1"/>
  <c r="EM120" i="1"/>
  <c r="EM204" i="1"/>
  <c r="EC120" i="1"/>
  <c r="DP133" i="1"/>
  <c r="CY29" i="1"/>
  <c r="X29" i="1" s="1"/>
  <c r="EC41" i="1" s="1"/>
  <c r="CY128" i="1"/>
  <c r="X128" i="1" s="1"/>
  <c r="CZ128" i="1"/>
  <c r="Y128" i="1" s="1"/>
  <c r="Y165" i="1"/>
  <c r="F201" i="1"/>
  <c r="ET22" i="1"/>
  <c r="ET243" i="1"/>
  <c r="P217" i="1"/>
  <c r="DF80" i="3"/>
  <c r="DG80" i="3"/>
  <c r="DJ80" i="3" s="1"/>
  <c r="DH80" i="3"/>
  <c r="DI80" i="3"/>
  <c r="CI26" i="1"/>
  <c r="AZ41" i="1"/>
  <c r="AR133" i="1"/>
  <c r="CA120" i="1"/>
  <c r="DF13" i="3"/>
  <c r="DJ13" i="3" s="1"/>
  <c r="DG13" i="3"/>
  <c r="DH13" i="3"/>
  <c r="DI13" i="3"/>
  <c r="DF87" i="3"/>
  <c r="DG87" i="3"/>
  <c r="DJ87" i="3" s="1"/>
  <c r="DI87" i="3"/>
  <c r="DH87" i="3"/>
  <c r="CY33" i="1"/>
  <c r="X33" i="1" s="1"/>
  <c r="CZ33" i="1"/>
  <c r="Y33" i="1" s="1"/>
  <c r="S85" i="1"/>
  <c r="P85" i="1"/>
  <c r="Q85" i="1"/>
  <c r="R85" i="1"/>
  <c r="AE88" i="1" s="1"/>
  <c r="DF70" i="3"/>
  <c r="DJ70" i="3" s="1"/>
  <c r="DG70" i="3"/>
  <c r="DH70" i="3"/>
  <c r="DI70" i="3"/>
  <c r="GM167" i="1"/>
  <c r="GN167" i="1" s="1"/>
  <c r="F157" i="1"/>
  <c r="W120" i="1"/>
  <c r="AY174" i="1"/>
  <c r="CH165" i="1"/>
  <c r="T120" i="1"/>
  <c r="F154" i="1"/>
  <c r="CY39" i="1"/>
  <c r="X39" i="1" s="1"/>
  <c r="CZ39" i="1"/>
  <c r="Y39" i="1" s="1"/>
  <c r="F152" i="1"/>
  <c r="AU120" i="1"/>
  <c r="CP79" i="1"/>
  <c r="O79" i="1" s="1"/>
  <c r="F193" i="1"/>
  <c r="AU165" i="1"/>
  <c r="Q86" i="1"/>
  <c r="R86" i="1"/>
  <c r="S86" i="1"/>
  <c r="U86" i="1"/>
  <c r="DZ88" i="1" s="1"/>
  <c r="V86" i="1"/>
  <c r="W86" i="1"/>
  <c r="EB88" i="1" s="1"/>
  <c r="S120" i="1"/>
  <c r="F148" i="1"/>
  <c r="F155" i="1"/>
  <c r="U120" i="1"/>
  <c r="DF74" i="3"/>
  <c r="DH74" i="3"/>
  <c r="DI74" i="3"/>
  <c r="DG74" i="3"/>
  <c r="DJ74" i="3" s="1"/>
  <c r="ER165" i="1"/>
  <c r="P185" i="1"/>
  <c r="DY26" i="1"/>
  <c r="DL41" i="1"/>
  <c r="CY78" i="1"/>
  <c r="X78" i="1" s="1"/>
  <c r="CZ78" i="1"/>
  <c r="Y78" i="1" s="1"/>
  <c r="ER88" i="1"/>
  <c r="GA73" i="1"/>
  <c r="AQ26" i="1"/>
  <c r="F51" i="1"/>
  <c r="AQ204" i="1"/>
  <c r="CP86" i="1"/>
  <c r="O86" i="1" s="1"/>
  <c r="BD165" i="1"/>
  <c r="F199" i="1"/>
  <c r="P154" i="1"/>
  <c r="DL120" i="1"/>
  <c r="CY81" i="1"/>
  <c r="X81" i="1" s="1"/>
  <c r="CZ81" i="1"/>
  <c r="Y81" i="1" s="1"/>
  <c r="BC120" i="1"/>
  <c r="F149" i="1"/>
  <c r="F185" i="1"/>
  <c r="AZ165" i="1"/>
  <c r="EP41" i="1"/>
  <c r="FY26" i="1"/>
  <c r="FY73" i="1"/>
  <c r="EP88" i="1"/>
  <c r="CP124" i="1"/>
  <c r="O124" i="1" s="1"/>
  <c r="GM124" i="1" s="1"/>
  <c r="FR124" i="1"/>
  <c r="P198" i="1"/>
  <c r="DO165" i="1"/>
  <c r="O133" i="1"/>
  <c r="AB120" i="1"/>
  <c r="AD41" i="1"/>
  <c r="DF5" i="3"/>
  <c r="DJ5" i="3" s="1"/>
  <c r="DH5" i="3"/>
  <c r="DI5" i="3"/>
  <c r="DG5" i="3"/>
  <c r="DH83" i="3"/>
  <c r="DI83" i="3"/>
  <c r="DF83" i="3"/>
  <c r="DJ83" i="3" s="1"/>
  <c r="DG83" i="3"/>
  <c r="F187" i="1"/>
  <c r="BB165" i="1"/>
  <c r="DF71" i="3"/>
  <c r="DJ71" i="3" s="1"/>
  <c r="DG71" i="3"/>
  <c r="DH71" i="3"/>
  <c r="DI71" i="3"/>
  <c r="AK41" i="1"/>
  <c r="AP120" i="1"/>
  <c r="F142" i="1"/>
  <c r="DF31" i="3"/>
  <c r="DG31" i="3"/>
  <c r="DH31" i="3"/>
  <c r="DI31" i="3"/>
  <c r="DJ31" i="3" s="1"/>
  <c r="CY129" i="1"/>
  <c r="X129" i="1" s="1"/>
  <c r="CZ129" i="1"/>
  <c r="Y129" i="1" s="1"/>
  <c r="CY76" i="1"/>
  <c r="X76" i="1" s="1"/>
  <c r="CZ76" i="1"/>
  <c r="Y76" i="1" s="1"/>
  <c r="P202" i="1"/>
  <c r="EJ165" i="1"/>
  <c r="BD120" i="1"/>
  <c r="F158" i="1"/>
  <c r="DJ120" i="1"/>
  <c r="P147" i="1"/>
  <c r="DW26" i="1"/>
  <c r="DJ41" i="1"/>
  <c r="CY125" i="1"/>
  <c r="X125" i="1" s="1"/>
  <c r="CZ125" i="1"/>
  <c r="Y125" i="1" s="1"/>
  <c r="EV165" i="1"/>
  <c r="P199" i="1"/>
  <c r="CY82" i="1"/>
  <c r="X82" i="1" s="1"/>
  <c r="CZ82" i="1"/>
  <c r="Y82" i="1" s="1"/>
  <c r="DF85" i="3"/>
  <c r="DG85" i="3"/>
  <c r="DI85" i="3"/>
  <c r="DJ85" i="3" s="1"/>
  <c r="DH85" i="3"/>
  <c r="AS165" i="1"/>
  <c r="F191" i="1"/>
  <c r="CP128" i="1"/>
  <c r="O128" i="1" s="1"/>
  <c r="FR128" i="1"/>
  <c r="CP172" i="1"/>
  <c r="O172" i="1" s="1"/>
  <c r="GM172" i="1" s="1"/>
  <c r="GN172" i="1" s="1"/>
  <c r="EH133" i="1"/>
  <c r="GA133" i="1"/>
  <c r="FQ120" i="1"/>
  <c r="CJ26" i="1"/>
  <c r="BA41" i="1"/>
  <c r="DF34" i="3"/>
  <c r="DG34" i="3"/>
  <c r="DJ34" i="3" s="1"/>
  <c r="DH34" i="3"/>
  <c r="DI34" i="3"/>
  <c r="DF48" i="3"/>
  <c r="DG48" i="3"/>
  <c r="DJ48" i="3" s="1"/>
  <c r="DH48" i="3"/>
  <c r="DI48" i="3"/>
  <c r="F60" i="1"/>
  <c r="AU26" i="1"/>
  <c r="AU204" i="1"/>
  <c r="CZ80" i="1"/>
  <c r="Y80" i="1" s="1"/>
  <c r="CY80" i="1"/>
  <c r="X80" i="1" s="1"/>
  <c r="GM80" i="1" s="1"/>
  <c r="GO80" i="1" s="1"/>
  <c r="DJ165" i="1"/>
  <c r="P188" i="1"/>
  <c r="CP81" i="1"/>
  <c r="O81" i="1" s="1"/>
  <c r="EQ174" i="1"/>
  <c r="FZ165" i="1"/>
  <c r="DF77" i="3"/>
  <c r="DJ77" i="3" s="1"/>
  <c r="DG77" i="3"/>
  <c r="DH77" i="3"/>
  <c r="DI77" i="3"/>
  <c r="DI90" i="3"/>
  <c r="DF90" i="3"/>
  <c r="DJ90" i="3" s="1"/>
  <c r="DG90" i="3"/>
  <c r="DH90" i="3"/>
  <c r="P180" i="1"/>
  <c r="EO165" i="1"/>
  <c r="CF41" i="1"/>
  <c r="P41" i="1"/>
  <c r="CH41" i="1"/>
  <c r="CE41" i="1"/>
  <c r="AC26" i="1"/>
  <c r="P176" i="1"/>
  <c r="DG165" i="1"/>
  <c r="CP78" i="1"/>
  <c r="O78" i="1" s="1"/>
  <c r="CY34" i="1"/>
  <c r="X34" i="1" s="1"/>
  <c r="CZ34" i="1"/>
  <c r="Y34" i="1" s="1"/>
  <c r="AL41" i="1" s="1"/>
  <c r="DF67" i="3"/>
  <c r="DH67" i="3"/>
  <c r="DG67" i="3"/>
  <c r="DI67" i="3"/>
  <c r="DJ67" i="3" s="1"/>
  <c r="BD73" i="1"/>
  <c r="F113" i="1"/>
  <c r="BD204" i="1"/>
  <c r="DH86" i="3"/>
  <c r="DI86" i="3"/>
  <c r="DG86" i="3"/>
  <c r="DJ86" i="3" s="1"/>
  <c r="DF86" i="3"/>
  <c r="AZ120" i="1"/>
  <c r="F144" i="1"/>
  <c r="DF16" i="3"/>
  <c r="DJ16" i="3" s="1"/>
  <c r="DG16" i="3"/>
  <c r="DH16" i="3"/>
  <c r="DI16" i="3"/>
  <c r="R41" i="1"/>
  <c r="AE26" i="1"/>
  <c r="DG65" i="3"/>
  <c r="DH65" i="3"/>
  <c r="DF65" i="3"/>
  <c r="DI65" i="3"/>
  <c r="DJ65" i="3" s="1"/>
  <c r="DF8" i="3"/>
  <c r="DJ8" i="3" s="1"/>
  <c r="DG8" i="3"/>
  <c r="DH8" i="3"/>
  <c r="DI8" i="3"/>
  <c r="GB26" i="1"/>
  <c r="ES41" i="1"/>
  <c r="DU41" i="1"/>
  <c r="CG26" i="1"/>
  <c r="AX41" i="1"/>
  <c r="CP129" i="1"/>
  <c r="O129" i="1" s="1"/>
  <c r="GM129" i="1" s="1"/>
  <c r="FR129" i="1"/>
  <c r="ER26" i="1"/>
  <c r="P52" i="1"/>
  <c r="CY124" i="1"/>
  <c r="X124" i="1" s="1"/>
  <c r="CZ124" i="1"/>
  <c r="Y124" i="1" s="1"/>
  <c r="AQ73" i="1"/>
  <c r="F98" i="1"/>
  <c r="T26" i="1"/>
  <c r="F62" i="1"/>
  <c r="T204" i="1"/>
  <c r="DF89" i="3"/>
  <c r="DJ89" i="3" s="1"/>
  <c r="DG89" i="3"/>
  <c r="DI89" i="3"/>
  <c r="DH89" i="3"/>
  <c r="AW165" i="1"/>
  <c r="F180" i="1"/>
  <c r="DF73" i="3"/>
  <c r="DG73" i="3"/>
  <c r="DH73" i="3"/>
  <c r="DI73" i="3"/>
  <c r="DJ73" i="3" s="1"/>
  <c r="CP125" i="1"/>
  <c r="O125" i="1" s="1"/>
  <c r="GM125" i="1" s="1"/>
  <c r="FR125" i="1"/>
  <c r="DF10" i="3"/>
  <c r="DG10" i="3"/>
  <c r="DJ10" i="3" s="1"/>
  <c r="DH10" i="3"/>
  <c r="DI10" i="3"/>
  <c r="DG68" i="3"/>
  <c r="DJ68" i="3" s="1"/>
  <c r="DH68" i="3"/>
  <c r="DF68" i="3"/>
  <c r="DI68" i="3"/>
  <c r="AP26" i="1"/>
  <c r="F50" i="1"/>
  <c r="AP204" i="1"/>
  <c r="CY35" i="1"/>
  <c r="X35" i="1" s="1"/>
  <c r="CZ35" i="1"/>
  <c r="Y35" i="1" s="1"/>
  <c r="CP29" i="1"/>
  <c r="O29" i="1" s="1"/>
  <c r="AO26" i="1"/>
  <c r="F45" i="1"/>
  <c r="AO204" i="1"/>
  <c r="GM131" i="1"/>
  <c r="DH20" i="3"/>
  <c r="DI20" i="3"/>
  <c r="DF20" i="3"/>
  <c r="DG20" i="3"/>
  <c r="DJ20" i="3" s="1"/>
  <c r="DW88" i="1"/>
  <c r="F147" i="1"/>
  <c r="R120" i="1"/>
  <c r="CG73" i="1"/>
  <c r="AX88" i="1"/>
  <c r="CY79" i="1"/>
  <c r="X79" i="1" s="1"/>
  <c r="CZ79" i="1"/>
  <c r="Y79" i="1" s="1"/>
  <c r="CP77" i="1"/>
  <c r="O77" i="1" s="1"/>
  <c r="GM77" i="1" s="1"/>
  <c r="GN77" i="1" s="1"/>
  <c r="DG64" i="3"/>
  <c r="DH64" i="3"/>
  <c r="DI64" i="3"/>
  <c r="DJ64" i="3" s="1"/>
  <c r="DF64" i="3"/>
  <c r="GM28" i="1"/>
  <c r="DF69" i="3"/>
  <c r="DG69" i="3"/>
  <c r="DJ69" i="3" s="1"/>
  <c r="DH69" i="3"/>
  <c r="DI69" i="3"/>
  <c r="CZ29" i="1"/>
  <c r="Y29" i="1" s="1"/>
  <c r="ED41" i="1" s="1"/>
  <c r="AK120" i="1"/>
  <c r="X133" i="1"/>
  <c r="DF3" i="3"/>
  <c r="DG3" i="3"/>
  <c r="DJ3" i="3" s="1"/>
  <c r="DH3" i="3"/>
  <c r="DI3" i="3"/>
  <c r="DG88" i="3"/>
  <c r="DH88" i="3"/>
  <c r="DI88" i="3"/>
  <c r="DF88" i="3"/>
  <c r="DJ88" i="3" s="1"/>
  <c r="CP84" i="1"/>
  <c r="O84" i="1" s="1"/>
  <c r="CP35" i="1"/>
  <c r="O35" i="1" s="1"/>
  <c r="GM35" i="1" s="1"/>
  <c r="GN35" i="1" s="1"/>
  <c r="FT41" i="1" s="1"/>
  <c r="F54" i="1"/>
  <c r="BB204" i="1"/>
  <c r="BB26" i="1"/>
  <c r="F57" i="1"/>
  <c r="BC26" i="1"/>
  <c r="BC204" i="1"/>
  <c r="GM32" i="1"/>
  <c r="GO32" i="1" s="1"/>
  <c r="ET120" i="1"/>
  <c r="P146" i="1"/>
  <c r="AJ26" i="1"/>
  <c r="W41" i="1"/>
  <c r="V85" i="1"/>
  <c r="AI88" i="1" s="1"/>
  <c r="CF120" i="1"/>
  <c r="AW133" i="1"/>
  <c r="DO26" i="1"/>
  <c r="P65" i="1"/>
  <c r="P82" i="1"/>
  <c r="Q82" i="1"/>
  <c r="DV88" i="1" s="1"/>
  <c r="EV120" i="1"/>
  <c r="P158" i="1"/>
  <c r="EV204" i="1"/>
  <c r="P186" i="1"/>
  <c r="DI165" i="1"/>
  <c r="F156" i="1"/>
  <c r="V120" i="1"/>
  <c r="DF9" i="3"/>
  <c r="DG9" i="3"/>
  <c r="DH9" i="3"/>
  <c r="DI9" i="3"/>
  <c r="DJ9" i="3" s="1"/>
  <c r="AX165" i="1"/>
  <c r="F181" i="1"/>
  <c r="DH133" i="1"/>
  <c r="FW133" i="1"/>
  <c r="FZ133" i="1"/>
  <c r="FX133" i="1"/>
  <c r="DU120" i="1"/>
  <c r="CP34" i="1"/>
  <c r="O34" i="1" s="1"/>
  <c r="GM34" i="1" s="1"/>
  <c r="GN34" i="1" s="1"/>
  <c r="CB41" i="1" s="1"/>
  <c r="DF1" i="3"/>
  <c r="DG1" i="3"/>
  <c r="DH1" i="3"/>
  <c r="DI1" i="3"/>
  <c r="DJ1" i="3" s="1"/>
  <c r="DF11" i="3"/>
  <c r="DG11" i="3"/>
  <c r="DJ11" i="3" s="1"/>
  <c r="DH11" i="3"/>
  <c r="DI11" i="3"/>
  <c r="DF2" i="3"/>
  <c r="DG2" i="3"/>
  <c r="DJ2" i="3" s="1"/>
  <c r="DH2" i="3"/>
  <c r="DI2" i="3"/>
  <c r="GM126" i="1"/>
  <c r="GM37" i="1"/>
  <c r="GN37" i="1" s="1"/>
  <c r="EI26" i="1"/>
  <c r="EI204" i="1"/>
  <c r="P51" i="1"/>
  <c r="AQ120" i="1"/>
  <c r="F143" i="1"/>
  <c r="BC73" i="1"/>
  <c r="F104" i="1"/>
  <c r="P155" i="1"/>
  <c r="DM120" i="1"/>
  <c r="DF76" i="3"/>
  <c r="DJ76" i="3" s="1"/>
  <c r="DG76" i="3"/>
  <c r="DH76" i="3"/>
  <c r="DI76" i="3"/>
  <c r="DI75" i="3"/>
  <c r="DF75" i="3"/>
  <c r="DG75" i="3"/>
  <c r="DJ75" i="3" s="1"/>
  <c r="DH75" i="3"/>
  <c r="AU73" i="1"/>
  <c r="F107" i="1"/>
  <c r="R88" i="1" l="1"/>
  <c r="AE73" i="1"/>
  <c r="CB26" i="1"/>
  <c r="AS41" i="1"/>
  <c r="Y41" i="1"/>
  <c r="AL26" i="1"/>
  <c r="EK41" i="1"/>
  <c r="FT26" i="1"/>
  <c r="DV73" i="1"/>
  <c r="DI88" i="1"/>
  <c r="DM88" i="1"/>
  <c r="DZ73" i="1"/>
  <c r="EB73" i="1"/>
  <c r="DO88" i="1"/>
  <c r="FX41" i="1"/>
  <c r="FW41" i="1"/>
  <c r="DU26" i="1"/>
  <c r="FZ41" i="1"/>
  <c r="DH41" i="1"/>
  <c r="CE26" i="1"/>
  <c r="AV41" i="1"/>
  <c r="EH120" i="1"/>
  <c r="P142" i="1"/>
  <c r="X41" i="1"/>
  <c r="AK26" i="1"/>
  <c r="EJ133" i="1"/>
  <c r="FS120" i="1"/>
  <c r="T22" i="1"/>
  <c r="F225" i="1"/>
  <c r="T243" i="1"/>
  <c r="DP120" i="1"/>
  <c r="P159" i="1"/>
  <c r="EH204" i="1"/>
  <c r="GN75" i="1"/>
  <c r="CB88" i="1" s="1"/>
  <c r="S26" i="1"/>
  <c r="F56" i="1"/>
  <c r="Y120" i="1"/>
  <c r="F160" i="1"/>
  <c r="P95" i="1"/>
  <c r="EP73" i="1"/>
  <c r="EM22" i="1"/>
  <c r="EM243" i="1"/>
  <c r="P223" i="1"/>
  <c r="DL73" i="1"/>
  <c r="P109" i="1"/>
  <c r="AY165" i="1"/>
  <c r="F182" i="1"/>
  <c r="BC22" i="1"/>
  <c r="F220" i="1"/>
  <c r="BC243" i="1"/>
  <c r="AQ22" i="1"/>
  <c r="F214" i="1"/>
  <c r="AQ243" i="1"/>
  <c r="P99" i="1"/>
  <c r="ER73" i="1"/>
  <c r="CY86" i="1"/>
  <c r="X86" i="1" s="1"/>
  <c r="GM86" i="1" s="1"/>
  <c r="GO86" i="1" s="1"/>
  <c r="FU88" i="1" s="1"/>
  <c r="CZ86" i="1"/>
  <c r="Y86" i="1" s="1"/>
  <c r="ED88" i="1" s="1"/>
  <c r="AR120" i="1"/>
  <c r="F161" i="1"/>
  <c r="P108" i="1"/>
  <c r="ES73" i="1"/>
  <c r="FZ88" i="1"/>
  <c r="FW88" i="1"/>
  <c r="DH88" i="1"/>
  <c r="FX88" i="1"/>
  <c r="DU73" i="1"/>
  <c r="U73" i="1"/>
  <c r="F110" i="1"/>
  <c r="DQ41" i="1"/>
  <c r="ED26" i="1"/>
  <c r="BB22" i="1"/>
  <c r="BB243" i="1"/>
  <c r="F217" i="1"/>
  <c r="FX120" i="1"/>
  <c r="EO133" i="1"/>
  <c r="AB41" i="1"/>
  <c r="AO22" i="1"/>
  <c r="AO243" i="1"/>
  <c r="F208" i="1"/>
  <c r="DX88" i="1"/>
  <c r="P48" i="1"/>
  <c r="EP26" i="1"/>
  <c r="EP204" i="1"/>
  <c r="F159" i="1"/>
  <c r="X120" i="1"/>
  <c r="ES26" i="1"/>
  <c r="P61" i="1"/>
  <c r="ES204" i="1"/>
  <c r="CA41" i="1"/>
  <c r="GO28" i="1"/>
  <c r="CC41" i="1" s="1"/>
  <c r="GM84" i="1"/>
  <c r="GO84" i="1" s="1"/>
  <c r="DL26" i="1"/>
  <c r="P62" i="1"/>
  <c r="DL204" i="1"/>
  <c r="DI26" i="1"/>
  <c r="DI204" i="1"/>
  <c r="P53" i="1"/>
  <c r="BA73" i="1"/>
  <c r="F108" i="1"/>
  <c r="DG133" i="1"/>
  <c r="DT120" i="1"/>
  <c r="P26" i="1"/>
  <c r="F44" i="1"/>
  <c r="GM128" i="1"/>
  <c r="EG22" i="1"/>
  <c r="EG243" i="1"/>
  <c r="P208" i="1"/>
  <c r="DT88" i="1"/>
  <c r="GM76" i="1"/>
  <c r="AU22" i="1"/>
  <c r="AU243" i="1"/>
  <c r="F223" i="1"/>
  <c r="EV22" i="1"/>
  <c r="P229" i="1"/>
  <c r="EV243" i="1"/>
  <c r="EI22" i="1"/>
  <c r="P214" i="1"/>
  <c r="EI243" i="1"/>
  <c r="FZ120" i="1"/>
  <c r="EQ133" i="1"/>
  <c r="AW120" i="1"/>
  <c r="F139" i="1"/>
  <c r="GM29" i="1"/>
  <c r="DT41" i="1"/>
  <c r="R26" i="1"/>
  <c r="R204" i="1"/>
  <c r="F55" i="1"/>
  <c r="GM79" i="1"/>
  <c r="GO79" i="1" s="1"/>
  <c r="CP85" i="1"/>
  <c r="O85" i="1" s="1"/>
  <c r="AC88" i="1"/>
  <c r="DN26" i="1"/>
  <c r="P64" i="1"/>
  <c r="DW73" i="1"/>
  <c r="DJ88" i="1"/>
  <c r="DK26" i="1"/>
  <c r="P56" i="1"/>
  <c r="F52" i="1"/>
  <c r="AZ204" i="1"/>
  <c r="AZ26" i="1"/>
  <c r="DH120" i="1"/>
  <c r="P136" i="1"/>
  <c r="CY85" i="1"/>
  <c r="X85" i="1" s="1"/>
  <c r="AK88" i="1" s="1"/>
  <c r="CZ85" i="1"/>
  <c r="Y85" i="1" s="1"/>
  <c r="AL88" i="1" s="1"/>
  <c r="AF88" i="1"/>
  <c r="U26" i="1"/>
  <c r="F63" i="1"/>
  <c r="U204" i="1"/>
  <c r="W73" i="1"/>
  <c r="F112" i="1"/>
  <c r="CH26" i="1"/>
  <c r="AY41" i="1"/>
  <c r="DN88" i="1"/>
  <c r="EA73" i="1"/>
  <c r="CF26" i="1"/>
  <c r="AW41" i="1"/>
  <c r="CP82" i="1"/>
  <c r="O82" i="1" s="1"/>
  <c r="GM82" i="1" s="1"/>
  <c r="GO82" i="1" s="1"/>
  <c r="V88" i="1"/>
  <c r="AI73" i="1"/>
  <c r="GM78" i="1"/>
  <c r="GN78" i="1" s="1"/>
  <c r="F61" i="1"/>
  <c r="BA204" i="1"/>
  <c r="BA26" i="1"/>
  <c r="AD73" i="1"/>
  <c r="Q88" i="1"/>
  <c r="EQ165" i="1"/>
  <c r="P182" i="1"/>
  <c r="Q41" i="1"/>
  <c r="AD26" i="1"/>
  <c r="ET18" i="1"/>
  <c r="P256" i="1"/>
  <c r="DK120" i="1"/>
  <c r="P148" i="1"/>
  <c r="EU22" i="1"/>
  <c r="P220" i="1"/>
  <c r="EU243" i="1"/>
  <c r="T73" i="1"/>
  <c r="F109" i="1"/>
  <c r="BD22" i="1"/>
  <c r="BD243" i="1"/>
  <c r="F229" i="1"/>
  <c r="W26" i="1"/>
  <c r="F65" i="1"/>
  <c r="W204" i="1"/>
  <c r="F48" i="1"/>
  <c r="AX26" i="1"/>
  <c r="AX204" i="1"/>
  <c r="GM81" i="1"/>
  <c r="GO81" i="1" s="1"/>
  <c r="DQ120" i="1"/>
  <c r="P160" i="1"/>
  <c r="EC26" i="1"/>
  <c r="DP41" i="1"/>
  <c r="FW120" i="1"/>
  <c r="EN133" i="1"/>
  <c r="AX73" i="1"/>
  <c r="F95" i="1"/>
  <c r="AP22" i="1"/>
  <c r="F213" i="1"/>
  <c r="AP243" i="1"/>
  <c r="GA120" i="1"/>
  <c r="ER133" i="1"/>
  <c r="ER204" i="1" s="1"/>
  <c r="DJ26" i="1"/>
  <c r="P55" i="1"/>
  <c r="F135" i="1"/>
  <c r="O120" i="1"/>
  <c r="EL88" i="1" l="1"/>
  <c r="FU73" i="1"/>
  <c r="ED73" i="1"/>
  <c r="DQ88" i="1"/>
  <c r="ER22" i="1"/>
  <c r="ER243" i="1"/>
  <c r="P215" i="1"/>
  <c r="CB73" i="1"/>
  <c r="AS88" i="1"/>
  <c r="EN41" i="1"/>
  <c r="FW26" i="1"/>
  <c r="DK88" i="1"/>
  <c r="DX73" i="1"/>
  <c r="DM73" i="1"/>
  <c r="P110" i="1"/>
  <c r="DM204" i="1"/>
  <c r="EO88" i="1"/>
  <c r="FX73" i="1"/>
  <c r="F49" i="1"/>
  <c r="AY26" i="1"/>
  <c r="DI22" i="1"/>
  <c r="DI243" i="1"/>
  <c r="P216" i="1"/>
  <c r="AO18" i="1"/>
  <c r="F247" i="1"/>
  <c r="P236" i="1"/>
  <c r="P240" i="1" s="1"/>
  <c r="H16" i="2"/>
  <c r="DI73" i="1"/>
  <c r="P100" i="1"/>
  <c r="EQ120" i="1"/>
  <c r="P141" i="1"/>
  <c r="EH22" i="1"/>
  <c r="P213" i="1"/>
  <c r="EH243" i="1"/>
  <c r="DH73" i="1"/>
  <c r="P91" i="1"/>
  <c r="EN88" i="1"/>
  <c r="FW73" i="1"/>
  <c r="AF73" i="1"/>
  <c r="S88" i="1"/>
  <c r="EM18" i="1"/>
  <c r="P262" i="1"/>
  <c r="EJ120" i="1"/>
  <c r="P161" i="1"/>
  <c r="EI18" i="1"/>
  <c r="P253" i="1"/>
  <c r="V16" i="2"/>
  <c r="F235" i="1"/>
  <c r="F239" i="1" s="1"/>
  <c r="DL22" i="1"/>
  <c r="DL243" i="1"/>
  <c r="P225" i="1"/>
  <c r="FS88" i="1"/>
  <c r="GN76" i="1"/>
  <c r="FT88" i="1" s="1"/>
  <c r="X26" i="1"/>
  <c r="F67" i="1"/>
  <c r="P58" i="1"/>
  <c r="EK26" i="1"/>
  <c r="P135" i="1"/>
  <c r="DG120" i="1"/>
  <c r="CH88" i="1"/>
  <c r="AC73" i="1"/>
  <c r="P88" i="1"/>
  <c r="CE88" i="1"/>
  <c r="CF88" i="1"/>
  <c r="AP18" i="1"/>
  <c r="F252" i="1"/>
  <c r="Y88" i="1"/>
  <c r="AL73" i="1"/>
  <c r="DG88" i="1"/>
  <c r="DT73" i="1"/>
  <c r="Q26" i="1"/>
  <c r="Q204" i="1"/>
  <c r="F53" i="1"/>
  <c r="BD18" i="1"/>
  <c r="F268" i="1"/>
  <c r="EN120" i="1"/>
  <c r="P138" i="1"/>
  <c r="Y26" i="1"/>
  <c r="F68" i="1"/>
  <c r="FX26" i="1"/>
  <c r="EO41" i="1"/>
  <c r="EV18" i="1"/>
  <c r="P268" i="1"/>
  <c r="U22" i="1"/>
  <c r="U243" i="1"/>
  <c r="F226" i="1"/>
  <c r="Q73" i="1"/>
  <c r="F100" i="1"/>
  <c r="AU18" i="1"/>
  <c r="F262" i="1"/>
  <c r="EU18" i="1"/>
  <c r="P259" i="1"/>
  <c r="EG18" i="1"/>
  <c r="P247" i="1"/>
  <c r="CC26" i="1"/>
  <c r="AT41" i="1"/>
  <c r="BB18" i="1"/>
  <c r="F256" i="1"/>
  <c r="AV26" i="1"/>
  <c r="F46" i="1"/>
  <c r="AS26" i="1"/>
  <c r="F58" i="1"/>
  <c r="BC18" i="1"/>
  <c r="F259" i="1"/>
  <c r="DJ73" i="1"/>
  <c r="P102" i="1"/>
  <c r="AX22" i="1"/>
  <c r="F211" i="1"/>
  <c r="AX243" i="1"/>
  <c r="P144" i="1"/>
  <c r="ER120" i="1"/>
  <c r="GM85" i="1"/>
  <c r="AB88" i="1"/>
  <c r="X88" i="1"/>
  <c r="AK73" i="1"/>
  <c r="CA26" i="1"/>
  <c r="AR41" i="1"/>
  <c r="DN73" i="1"/>
  <c r="P111" i="1"/>
  <c r="DO73" i="1"/>
  <c r="P112" i="1"/>
  <c r="DO204" i="1"/>
  <c r="DN204" i="1"/>
  <c r="T18" i="1"/>
  <c r="F264" i="1"/>
  <c r="AB26" i="1"/>
  <c r="O41" i="1"/>
  <c r="DT26" i="1"/>
  <c r="DG41" i="1"/>
  <c r="P67" i="1"/>
  <c r="DP26" i="1"/>
  <c r="AZ22" i="1"/>
  <c r="F215" i="1"/>
  <c r="AZ243" i="1"/>
  <c r="F47" i="1"/>
  <c r="AW26" i="1"/>
  <c r="EC88" i="1"/>
  <c r="ES22" i="1"/>
  <c r="P224" i="1"/>
  <c r="ES243" i="1"/>
  <c r="AQ18" i="1"/>
  <c r="F253" i="1"/>
  <c r="DH26" i="1"/>
  <c r="P44" i="1"/>
  <c r="DH204" i="1"/>
  <c r="EP22" i="1"/>
  <c r="P211" i="1"/>
  <c r="EP243" i="1"/>
  <c r="DJ204" i="1"/>
  <c r="W22" i="1"/>
  <c r="W243" i="1"/>
  <c r="F228" i="1"/>
  <c r="EQ88" i="1"/>
  <c r="FZ73" i="1"/>
  <c r="F236" i="1"/>
  <c r="F240" i="1" s="1"/>
  <c r="BA22" i="1"/>
  <c r="BA243" i="1"/>
  <c r="F224" i="1"/>
  <c r="W16" i="2" s="1"/>
  <c r="R22" i="1"/>
  <c r="R243" i="1"/>
  <c r="F218" i="1"/>
  <c r="EO120" i="1"/>
  <c r="P139" i="1"/>
  <c r="V73" i="1"/>
  <c r="F111" i="1"/>
  <c r="V204" i="1"/>
  <c r="GO29" i="1"/>
  <c r="FU41" i="1" s="1"/>
  <c r="FS41" i="1"/>
  <c r="P68" i="1"/>
  <c r="DQ26" i="1"/>
  <c r="DQ204" i="1"/>
  <c r="EQ41" i="1"/>
  <c r="FZ26" i="1"/>
  <c r="R73" i="1"/>
  <c r="F102" i="1"/>
  <c r="U18" i="1" l="1"/>
  <c r="F265" i="1"/>
  <c r="EJ41" i="1"/>
  <c r="FS26" i="1"/>
  <c r="Y73" i="1"/>
  <c r="F115" i="1"/>
  <c r="P47" i="1"/>
  <c r="EO26" i="1"/>
  <c r="EO204" i="1"/>
  <c r="AW88" i="1"/>
  <c r="CF73" i="1"/>
  <c r="F105" i="1"/>
  <c r="AS73" i="1"/>
  <c r="EO73" i="1"/>
  <c r="P94" i="1"/>
  <c r="EP18" i="1"/>
  <c r="P250" i="1"/>
  <c r="AV88" i="1"/>
  <c r="CE73" i="1"/>
  <c r="W18" i="1"/>
  <c r="F267" i="1"/>
  <c r="AB73" i="1"/>
  <c r="O88" i="1"/>
  <c r="AT26" i="1"/>
  <c r="F59" i="1"/>
  <c r="EN26" i="1"/>
  <c r="P46" i="1"/>
  <c r="EN204" i="1"/>
  <c r="DG73" i="1"/>
  <c r="P90" i="1"/>
  <c r="AZ18" i="1"/>
  <c r="F254" i="1"/>
  <c r="R18" i="1"/>
  <c r="F257" i="1"/>
  <c r="ER18" i="1"/>
  <c r="P254" i="1"/>
  <c r="EQ73" i="1"/>
  <c r="P96" i="1"/>
  <c r="EH18" i="1"/>
  <c r="P252" i="1"/>
  <c r="DL18" i="1"/>
  <c r="P264" i="1"/>
  <c r="Y204" i="1"/>
  <c r="P73" i="1"/>
  <c r="F91" i="1"/>
  <c r="P204" i="1"/>
  <c r="S73" i="1"/>
  <c r="F103" i="1"/>
  <c r="S204" i="1"/>
  <c r="DI18" i="1"/>
  <c r="P255" i="1"/>
  <c r="G16" i="2"/>
  <c r="P235" i="1"/>
  <c r="P239" i="1" s="1"/>
  <c r="DJ22" i="1"/>
  <c r="DJ243" i="1"/>
  <c r="P218" i="1"/>
  <c r="F114" i="1"/>
  <c r="X73" i="1"/>
  <c r="DK73" i="1"/>
  <c r="P103" i="1"/>
  <c r="DK204" i="1"/>
  <c r="DH22" i="1"/>
  <c r="DH243" i="1"/>
  <c r="P207" i="1"/>
  <c r="DQ73" i="1"/>
  <c r="P115" i="1"/>
  <c r="EJ88" i="1"/>
  <c r="FS73" i="1"/>
  <c r="AR26" i="1"/>
  <c r="F69" i="1"/>
  <c r="DG26" i="1"/>
  <c r="P43" i="1"/>
  <c r="DG204" i="1"/>
  <c r="AX18" i="1"/>
  <c r="F250" i="1"/>
  <c r="ES18" i="1"/>
  <c r="P263" i="1"/>
  <c r="DN22" i="1"/>
  <c r="DN243" i="1"/>
  <c r="P227" i="1"/>
  <c r="DO22" i="1"/>
  <c r="DO243" i="1"/>
  <c r="P228" i="1"/>
  <c r="Q22" i="1"/>
  <c r="F216" i="1"/>
  <c r="Q243" i="1"/>
  <c r="X204" i="1"/>
  <c r="EK88" i="1"/>
  <c r="FT73" i="1"/>
  <c r="DM22" i="1"/>
  <c r="DM243" i="1"/>
  <c r="P226" i="1"/>
  <c r="GO85" i="1"/>
  <c r="CC88" i="1" s="1"/>
  <c r="CA88" i="1"/>
  <c r="AY88" i="1"/>
  <c r="CH73" i="1"/>
  <c r="BA18" i="1"/>
  <c r="F263" i="1"/>
  <c r="EC73" i="1"/>
  <c r="DP88" i="1"/>
  <c r="EN73" i="1"/>
  <c r="P93" i="1"/>
  <c r="EL41" i="1"/>
  <c r="FU26" i="1"/>
  <c r="V22" i="1"/>
  <c r="V243" i="1"/>
  <c r="F227" i="1"/>
  <c r="O26" i="1"/>
  <c r="F43" i="1"/>
  <c r="EQ26" i="1"/>
  <c r="P49" i="1"/>
  <c r="EQ204" i="1"/>
  <c r="DQ22" i="1"/>
  <c r="P231" i="1"/>
  <c r="DQ243" i="1"/>
  <c r="AS204" i="1"/>
  <c r="EL73" i="1"/>
  <c r="P106" i="1"/>
  <c r="S22" i="1" l="1"/>
  <c r="S243" i="1"/>
  <c r="F219" i="1"/>
  <c r="Y16" i="2" s="1"/>
  <c r="X22" i="1"/>
  <c r="F230" i="1"/>
  <c r="X243" i="1"/>
  <c r="AV73" i="1"/>
  <c r="F93" i="1"/>
  <c r="AV204" i="1"/>
  <c r="DO18" i="1"/>
  <c r="P267" i="1"/>
  <c r="EO22" i="1"/>
  <c r="EO243" i="1"/>
  <c r="P210" i="1"/>
  <c r="EQ22" i="1"/>
  <c r="P212" i="1"/>
  <c r="EQ243" i="1"/>
  <c r="Q18" i="1"/>
  <c r="F255" i="1"/>
  <c r="EJ73" i="1"/>
  <c r="P116" i="1"/>
  <c r="P22" i="1"/>
  <c r="F207" i="1"/>
  <c r="P243" i="1"/>
  <c r="AW73" i="1"/>
  <c r="F94" i="1"/>
  <c r="AW204" i="1"/>
  <c r="AT88" i="1"/>
  <c r="CC73" i="1"/>
  <c r="EK73" i="1"/>
  <c r="P105" i="1"/>
  <c r="EK204" i="1"/>
  <c r="P59" i="1"/>
  <c r="EL26" i="1"/>
  <c r="EL204" i="1"/>
  <c r="AS22" i="1"/>
  <c r="F221" i="1"/>
  <c r="AS243" i="1"/>
  <c r="DK22" i="1"/>
  <c r="DK243" i="1"/>
  <c r="P219" i="1"/>
  <c r="J16" i="2" s="1"/>
  <c r="CA73" i="1"/>
  <c r="AR88" i="1"/>
  <c r="O73" i="1"/>
  <c r="F90" i="1"/>
  <c r="DG22" i="1"/>
  <c r="DG243" i="1"/>
  <c r="P206" i="1"/>
  <c r="P69" i="1"/>
  <c r="EJ26" i="1"/>
  <c r="EJ204" i="1"/>
  <c r="V18" i="1"/>
  <c r="F266" i="1"/>
  <c r="EN22" i="1"/>
  <c r="EN243" i="1"/>
  <c r="P209" i="1"/>
  <c r="DQ18" i="1"/>
  <c r="P270" i="1"/>
  <c r="F96" i="1"/>
  <c r="AY73" i="1"/>
  <c r="AY204" i="1"/>
  <c r="O204" i="1"/>
  <c r="DJ18" i="1"/>
  <c r="P257" i="1"/>
  <c r="DP73" i="1"/>
  <c r="P114" i="1"/>
  <c r="DP204" i="1"/>
  <c r="DH18" i="1"/>
  <c r="P246" i="1"/>
  <c r="P266" i="1"/>
  <c r="DN18" i="1"/>
  <c r="Y22" i="1"/>
  <c r="F231" i="1"/>
  <c r="Y243" i="1"/>
  <c r="DM18" i="1"/>
  <c r="P265" i="1"/>
  <c r="EL22" i="1" l="1"/>
  <c r="EL243" i="1"/>
  <c r="P222" i="1"/>
  <c r="F16" i="2" s="1"/>
  <c r="DP22" i="1"/>
  <c r="P230" i="1"/>
  <c r="DP243" i="1"/>
  <c r="AT73" i="1"/>
  <c r="F106" i="1"/>
  <c r="AT204" i="1"/>
  <c r="EK22" i="1"/>
  <c r="EK243" i="1"/>
  <c r="P221" i="1"/>
  <c r="P18" i="1"/>
  <c r="F246" i="1"/>
  <c r="EJ22" i="1"/>
  <c r="P232" i="1"/>
  <c r="EJ243" i="1"/>
  <c r="EO18" i="1"/>
  <c r="P249" i="1"/>
  <c r="AW22" i="1"/>
  <c r="AW243" i="1"/>
  <c r="F210" i="1"/>
  <c r="O22" i="1"/>
  <c r="F206" i="1"/>
  <c r="O243" i="1"/>
  <c r="AR73" i="1"/>
  <c r="F116" i="1"/>
  <c r="AR204" i="1"/>
  <c r="X18" i="1"/>
  <c r="F269" i="1"/>
  <c r="AV22" i="1"/>
  <c r="AV243" i="1"/>
  <c r="F209" i="1"/>
  <c r="AY22" i="1"/>
  <c r="F212" i="1"/>
  <c r="AY243" i="1"/>
  <c r="DK18" i="1"/>
  <c r="P258" i="1"/>
  <c r="Y18" i="1"/>
  <c r="F270" i="1"/>
  <c r="AS18" i="1"/>
  <c r="F260" i="1"/>
  <c r="F258" i="1"/>
  <c r="S18" i="1"/>
  <c r="EQ18" i="1"/>
  <c r="P251" i="1"/>
  <c r="DG18" i="1"/>
  <c r="P245" i="1"/>
  <c r="P248" i="1"/>
  <c r="EN18" i="1"/>
  <c r="T16" i="2"/>
  <c r="EJ18" i="1" l="1"/>
  <c r="P271" i="1"/>
  <c r="P234" i="1"/>
  <c r="P238" i="1" s="1"/>
  <c r="P241" i="1" s="1"/>
  <c r="E16" i="2"/>
  <c r="I16" i="2" s="1"/>
  <c r="N16" i="2" s="1"/>
  <c r="DP18" i="1"/>
  <c r="P269" i="1"/>
  <c r="AY18" i="1"/>
  <c r="F251" i="1"/>
  <c r="EK18" i="1"/>
  <c r="P260" i="1"/>
  <c r="AT22" i="1"/>
  <c r="F222" i="1"/>
  <c r="AT243" i="1"/>
  <c r="O18" i="1"/>
  <c r="F245" i="1"/>
  <c r="AR22" i="1"/>
  <c r="F232" i="1"/>
  <c r="AR243" i="1"/>
  <c r="EL18" i="1"/>
  <c r="P261" i="1"/>
  <c r="AV18" i="1"/>
  <c r="F248" i="1"/>
  <c r="AW18" i="1"/>
  <c r="F249" i="1"/>
  <c r="F261" i="1" l="1"/>
  <c r="AT18" i="1"/>
  <c r="U16" i="2"/>
  <c r="X16" i="2" s="1"/>
  <c r="AC16" i="2" s="1"/>
  <c r="F234" i="1"/>
  <c r="F238" i="1" s="1"/>
  <c r="F241" i="1" s="1"/>
  <c r="AR18" i="1"/>
  <c r="F271" i="1"/>
</calcChain>
</file>

<file path=xl/sharedStrings.xml><?xml version="1.0" encoding="utf-8"?>
<sst xmlns="http://schemas.openxmlformats.org/spreadsheetml/2006/main" count="4491" uniqueCount="347">
  <si>
    <t>Smeta.RU (Terminal)  (495) 974-1589</t>
  </si>
  <si>
    <t>_PS_</t>
  </si>
  <si>
    <t>Smeta.RU (Terminal)</t>
  </si>
  <si>
    <t/>
  </si>
  <si>
    <t>02-01-02</t>
  </si>
  <si>
    <t>Установка РЩ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</si>
  <si>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</si>
  <si>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</si>
  <si>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</si>
  <si>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</si>
  <si>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</si>
  <si>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</si>
  <si>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</si>
  <si>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</si>
  <si>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</si>
  <si>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</si>
  <si>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Монтажные работы</t>
  </si>
  <si>
    <t>1</t>
  </si>
  <si>
    <t>4.8-168-4</t>
  </si>
  <si>
    <t>Прокладка по стальным конструкциям и панелям провода сечением до 120 мм2 (прим. опуск СИП по опоре)</t>
  </si>
  <si>
    <t>100 М ТРАССЫ</t>
  </si>
  <si>
    <t>ТСН-2001.4 Доп. 80, Сб. 8, т. 168, поз. 4</t>
  </si>
  <si>
    <t>Монтаж оборудования</t>
  </si>
  <si>
    <t>ТСН-2001.4-8. Электротехнические установки</t>
  </si>
  <si>
    <t>ТСН-2001.4-8-1</t>
  </si>
  <si>
    <t>2</t>
  </si>
  <si>
    <t>Цена поставщика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</si>
  <si>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3х95+1х95мм2</t>
  </si>
  <si>
    <t>м</t>
  </si>
  <si>
    <t>Материалы</t>
  </si>
  <si>
    <t>Материалы, изделия и конструкции</t>
  </si>
  <si>
    <t>[536,8 /  9,84] +  2% Заг.скл</t>
  </si>
  <si>
    <t>0</t>
  </si>
  <si>
    <t>3</t>
  </si>
  <si>
    <t>4.8-240-6</t>
  </si>
  <si>
    <t>Монтаж пультов и шкафов управления, шкафа (пульта) управления навесного, высотой, шириной, глубиной до 1200х600х500 мм</t>
  </si>
  <si>
    <t>1  ШТ.</t>
  </si>
  <si>
    <t>ТСН-2001.4 Доп. 79, Сб. 8, т. 240, поз. 6</t>
  </si>
  <si>
    <t>4</t>
  </si>
  <si>
    <t>Комплект крепления щита</t>
  </si>
  <si>
    <t>КОМПЛЕКТ</t>
  </si>
  <si>
    <t>[2 430 /  9,84] +  2% Заг.скл</t>
  </si>
  <si>
    <t>5</t>
  </si>
  <si>
    <t>4.8-218-3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</si>
  <si>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250 А</t>
  </si>
  <si>
    <t>ТСН-2001.4 Доп. 68, Сб. 8, т. 218, поз. 3</t>
  </si>
  <si>
    <t>6</t>
  </si>
  <si>
    <t>4.8-218-4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</si>
  <si>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400 А</t>
  </si>
  <si>
    <t>ТСН-2001.4 Доп. 69, Сб. 8, т. 218, поз. 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</si>
  <si>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</si>
  <si>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</si>
  <si>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</si>
  <si>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</si>
  <si>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</si>
  <si>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</si>
  <si>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</si>
  <si>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</si>
  <si>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</si>
  <si>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</si>
  <si>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</si>
  <si>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</si>
  <si>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</si>
  <si>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</si>
  <si>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</si>
  <si>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</si>
  <si>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</si>
  <si>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</si>
  <si>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</si>
  <si>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</si>
  <si>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</si>
  <si>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</si>
  <si>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</si>
  <si>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</si>
  <si>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</si>
  <si>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</si>
  <si>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</si>
  <si>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</si>
  <si>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</si>
  <si>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</si>
  <si>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</si>
  <si>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</si>
  <si>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</si>
  <si>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</si>
  <si>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</si>
  <si>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</si>
  <si>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</si>
  <si>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</si>
  <si>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</si>
  <si>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</si>
  <si>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</si>
  <si>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</si>
  <si>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</si>
  <si>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</si>
  <si>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</si>
  <si>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</si>
  <si>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</si>
  <si>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</si>
  <si>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</si>
  <si>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</si>
  <si>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</si>
  <si>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</si>
  <si>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</si>
  <si>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</si>
  <si>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</t>
  </si>
  <si>
    <t>7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</si>
  <si>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</si>
  <si>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</si>
  <si>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</si>
  <si>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</si>
  <si>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Строительные работы</t>
  </si>
  <si>
    <t>ТСН-2001.3-1. Земляные работы, выполняемые ручным способом</t>
  </si>
  <si>
    <t>ТСН-2001.3-1-2</t>
  </si>
  <si>
    <t>8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</si>
  <si>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</si>
  <si>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</si>
  <si>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</si>
  <si>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9</t>
  </si>
  <si>
    <t>4.8-187-2</t>
  </si>
  <si>
    <t>Монтаж заземляющего проводника горизонтального из стали полосовой сечением 160 мм2</t>
  </si>
  <si>
    <t>100 м</t>
  </si>
  <si>
    <t>ТСН-2001.4 Доп. 79, Сб. 8, т. 187, поз. 2</t>
  </si>
  <si>
    <t>9,1</t>
  </si>
  <si>
    <t>1.1-1-1090</t>
  </si>
  <si>
    <t>Полоса из стали углеродистой обыкновенного качества, кипящей</t>
  </si>
  <si>
    <t>т</t>
  </si>
  <si>
    <t>ТСН-2001.1 Доп. 79, Р. 1, о. 1, поз. 1090</t>
  </si>
  <si>
    <t>10</t>
  </si>
  <si>
    <t>4.8-186-1</t>
  </si>
  <si>
    <t>Монтаж заземлителя вертикального из угловой стали размером 50х50х5 мм</t>
  </si>
  <si>
    <t>10 шт.</t>
  </si>
  <si>
    <t>ТСН-2001.4 Доп. 80, Сб. 8, т. 186, поз. 1</t>
  </si>
  <si>
    <t>10,1</t>
  </si>
  <si>
    <t>1.1-1-1111</t>
  </si>
  <si>
    <t>Уголок равнополочный, ширина полки 35-70 мм, из стали углеродистой обыкновенного качества, кипящей</t>
  </si>
  <si>
    <t>ТСН-2001.1 Доп. 79, Р. 1, о. 1, поз. 1111</t>
  </si>
  <si>
    <t>Оборудование</t>
  </si>
  <si>
    <t>11</t>
  </si>
  <si>
    <t>Щит металлический IP54Гц 380В+PEN</t>
  </si>
  <si>
    <t>ШТ</t>
  </si>
  <si>
    <t>Сметная стоимость оборудования</t>
  </si>
  <si>
    <t>ТСН-2001.13. Сметная стоимость оборудования</t>
  </si>
  <si>
    <t>ТСН-2001.13</t>
  </si>
  <si>
    <t>[138 000 /  7,57] +  1,2% Трансп +  3% Заг.скл</t>
  </si>
  <si>
    <t>1,2</t>
  </si>
  <si>
    <t>КП</t>
  </si>
  <si>
    <t>Трансформатор тока Т-0,66-0,5S-400/5 УХЛ2</t>
  </si>
  <si>
    <t>[852,33 /  7,57] +  1,2% Трансп +  3% Заг.скл</t>
  </si>
  <si>
    <t>Трансформатор тока Т-0,66-0,5S-200/5 УХЛ2</t>
  </si>
  <si>
    <t>[936,8 /  7,57] +  1,2% Трансп +  3% Заг.скл</t>
  </si>
  <si>
    <t>Автоматический выключатель ВА-57-35 160А</t>
  </si>
  <si>
    <t>[2 075,18 /  7,57] +  1,2% Трансп +  3% Заг.скл</t>
  </si>
  <si>
    <t>Предохранитель ПКТ-101-10-20 31,5-УЗ</t>
  </si>
  <si>
    <t>[1 568,91 /  7,57] +  1,2% Трансп +  3% Заг.скл</t>
  </si>
  <si>
    <t>Болт М12х60</t>
  </si>
  <si>
    <t>[369 /  9,84]</t>
  </si>
  <si>
    <t>Гайка М8</t>
  </si>
  <si>
    <t>[124 /  9,84]</t>
  </si>
  <si>
    <t>Шайба 8</t>
  </si>
  <si>
    <t>[5,9 /  9,84]</t>
  </si>
  <si>
    <t>в т_ч</t>
  </si>
  <si>
    <t>в том числе:</t>
  </si>
  <si>
    <t>СМР</t>
  </si>
  <si>
    <t>Обор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</si>
  <si>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</si>
  <si>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</si>
  <si>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</si>
  <si>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</si>
  <si>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</si>
  <si>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</si>
  <si>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</si>
  <si>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</si>
  <si>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</si>
  <si>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</si>
  <si>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</si>
  <si>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</si>
  <si>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</si>
  <si>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</si>
  <si>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</si>
  <si>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</si>
  <si>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</si>
  <si>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</si>
  <si>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</si>
  <si>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</si>
  <si>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</si>
  <si>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</si>
  <si>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</si>
  <si>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</si>
  <si>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</si>
  <si>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</si>
  <si>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</si>
  <si>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</si>
  <si>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</si>
  <si>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</si>
  <si>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</si>
  <si>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</si>
  <si>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</si>
  <si>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</si>
  <si>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</si>
  <si>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</si>
  <si>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</si>
  <si>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</si>
  <si>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</si>
  <si>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</si>
  <si>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</si>
  <si>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 Дополнение 80, строительство</t>
  </si>
  <si>
    <t>219</t>
  </si>
  <si>
    <t>Базовый уровень цен</t>
  </si>
  <si>
    <t>_OBSM_</t>
  </si>
  <si>
    <t>9999990008</t>
  </si>
  <si>
    <t>Трудозатраты рабочих</t>
  </si>
  <si>
    <t>чел.-ч.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</si>
  <si>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</si>
  <si>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</si>
  <si>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</si>
  <si>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маш.-ч</t>
  </si>
  <si>
    <t>2.1-18-7</t>
  </si>
  <si>
    <t>ТСН-2001.2. Доп. 68. п.1-18-7 (183001)</t>
  </si>
  <si>
    <t>Автомобили грузовые бортовые, грузоподъемность до 5 т</t>
  </si>
  <si>
    <t>9999990009</t>
  </si>
  <si>
    <t>2.1-30-102</t>
  </si>
  <si>
    <t>ТСН-2001.2. Доп. 68. п.1-30-102 (303704)</t>
  </si>
  <si>
    <t>Дрели, мощность до 800 Вт</t>
  </si>
  <si>
    <t>1.1-1-1669</t>
  </si>
  <si>
    <t>ТСН-2001.1 Доп. 79, Р. 1, о. 1, поз. 1669</t>
  </si>
  <si>
    <t>Электроды, типа Э-42А, диаметр от 4 до 6 мм</t>
  </si>
  <si>
    <t>1.1-1-2381</t>
  </si>
  <si>
    <t>ТСН-2001.1 Доп. 79, Р. 1, о. 1, поз. 2381</t>
  </si>
  <si>
    <t>Винты с полукруглой головкой, М6х10</t>
  </si>
  <si>
    <t>1.1-1-335</t>
  </si>
  <si>
    <t>ТСН-2001.1 Доп. 79, Р. 1, о. 1, поз. 335</t>
  </si>
  <si>
    <t>Картон электроизоляционный, типа ЭВ-05</t>
  </si>
  <si>
    <t>кг</t>
  </si>
  <si>
    <t>1.21-5-1652</t>
  </si>
  <si>
    <t>ТСН-2001.1 Доп. 66, Р. 21, о. 5, поз. 1652</t>
  </si>
  <si>
    <t>Полоска типа К-405 с пряжкой типа К-407, стальные, для крепления проводов</t>
  </si>
  <si>
    <t>100 шт.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</si>
  <si>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</si>
  <si>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</si>
  <si>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</si>
  <si>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2.1-30-7</t>
  </si>
  <si>
    <t>ТСН-2001.2. Доп. 68. п.1-30-7 (303801)</t>
  </si>
  <si>
    <t>Молотки бурильные пневматические легкие</t>
  </si>
  <si>
    <t>1.1-1-1577</t>
  </si>
  <si>
    <t>ТСН-2001.1 Доп. 79, Р. 1, о. 1, поз. 1577</t>
  </si>
  <si>
    <t>Эмаль пентафталевая, цветная, типа ПФ-115</t>
  </si>
  <si>
    <t>2.1-30-67</t>
  </si>
  <si>
    <t>ТСН-2001.2. Доп. 68. п.1-30-67 (340201)</t>
  </si>
  <si>
    <t>Прессы гидравлические с электроприводом</t>
  </si>
  <si>
    <t>2.1-30-96</t>
  </si>
  <si>
    <t>ТСН-2001.2. Доп. 64. п.1-30-96 (303703)</t>
  </si>
  <si>
    <t>Дрели электрические, мощность до 200 Вт</t>
  </si>
  <si>
    <t>1.1-1-1473</t>
  </si>
  <si>
    <t>ТСН-2001.1 Доп. 79, Р. 1, о. 1, поз. 1473</t>
  </si>
  <si>
    <t>Шпагат пеньковый</t>
  </si>
  <si>
    <t>1.1-1-1723</t>
  </si>
  <si>
    <t>ТСН-2001.1 Доп. 79, Р. 1, о. 1, поз. 1723</t>
  </si>
  <si>
    <t>Лента изоляционная, прорезиненная, односторонняя</t>
  </si>
  <si>
    <t>1.1-1-237</t>
  </si>
  <si>
    <t>ТСН-2001.1 Доп. 67, Р. 1, о. 1, поз. 237</t>
  </si>
  <si>
    <t>Дюбель с патроном</t>
  </si>
  <si>
    <t>шт.</t>
  </si>
  <si>
    <t>1.1-1-238</t>
  </si>
  <si>
    <t>ТСН-2001.1 Доп. 80, Р. 1, о. 1, поз. 238</t>
  </si>
  <si>
    <t>Дюбель пластмассовый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</si>
  <si>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</si>
  <si>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</si>
  <si>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</si>
  <si>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</si>
  <si>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</si>
  <si>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</si>
  <si>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1.1-2-63</t>
  </si>
  <si>
    <t>ТСН-2001.1. Доп. 1-42. Р. 1, о. 2, поз. 63</t>
  </si>
  <si>
    <t>Нитки суровые</t>
  </si>
  <si>
    <t>г</t>
  </si>
  <si>
    <t>1.21-5-1181</t>
  </si>
  <si>
    <t>ТСН-2001.1 Доп. 79, Р. 21, о. 5, поз. 1181</t>
  </si>
  <si>
    <t>Бирка маркировочная для кабелей и проводов, типа У153 У3,5</t>
  </si>
  <si>
    <t>1000 шт.</t>
  </si>
  <si>
    <t>1.21-5-1655</t>
  </si>
  <si>
    <t>ТСН-2001.1 Доп. 67, Р. 21, о. 5, поз. 1655</t>
  </si>
  <si>
    <t>Перемычка гибкая, типа ПГС 50-280</t>
  </si>
  <si>
    <t>1.1-1-493</t>
  </si>
  <si>
    <t>ТСН-2001.1 Доп. 79, Р. 1, о. 1, поз. 493</t>
  </si>
  <si>
    <t>Лак битумный, типа БТ-577</t>
  </si>
  <si>
    <t>3449953000</t>
  </si>
  <si>
    <t>Скобы для крепления кабеля</t>
  </si>
  <si>
    <t>3500000000</t>
  </si>
  <si>
    <t>Провода (марка и сечение по проекту)</t>
  </si>
  <si>
    <t>км</t>
  </si>
  <si>
    <t>1297020000</t>
  </si>
  <si>
    <t>Болты строительные с гайками и шайбами (1297030000, 1610000000, 1620000000, 1680000000)</t>
  </si>
  <si>
    <t>3430000000</t>
  </si>
  <si>
    <t>Шкафы (пульты) управления навесные</t>
  </si>
  <si>
    <t>3422000000</t>
  </si>
  <si>
    <t>Выключатели автоматические одно-, двух-, трехполюсные, на ток до 400 А</t>
  </si>
  <si>
    <t>3449800000</t>
  </si>
  <si>
    <t>Наконечники кабельные</t>
  </si>
  <si>
    <t>5290900000</t>
  </si>
  <si>
    <t>Конструкции опорные индивидуальные сварные, из сталей мелких профилей</t>
  </si>
  <si>
    <t>0902110000</t>
  </si>
  <si>
    <t>Сталь полосовая сечением 160 мм2</t>
  </si>
  <si>
    <t>0930113000</t>
  </si>
  <si>
    <t>Сталь угловая шириной полки 50 мм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</si>
  <si>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</si>
  <si>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</si>
  <si>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</si>
  <si>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</si>
  <si>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</si>
  <si>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</si>
  <si>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</si>
  <si>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</si>
  <si>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</si>
  <si>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</si>
  <si>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</si>
  <si>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</si>
  <si>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</si>
  <si>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</si>
  <si>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</si>
  <si>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</si>
  <si>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</si>
  <si>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</si>
  <si>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</si>
  <si>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</si>
  <si>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</si>
  <si>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</si>
  <si>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</si>
  <si>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</si>
  <si>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</si>
  <si>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ЭМ</t>
  </si>
  <si>
    <t>в т.ч. ЗПМ</t>
  </si>
  <si>
    <t>МР</t>
  </si>
  <si>
    <t>ЗТР</t>
  </si>
  <si>
    <t>чел-ч</t>
  </si>
  <si>
    <t>Всего по позиции:</t>
  </si>
  <si>
    <r>
  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3х95+1х95мм2</t>
    </r>
    <r>
      <rPr>
        <i/>
        <sz val="10"/>
        <rFont val="Arial"/>
        <family val="2"/>
        <charset val="204"/>
      </rPr>
      <t xml:space="preserve">
55,64 = [536,8 /  9,84] +  2% Заг.скл</t>
    </r>
  </si>
  <si>
    <r>
      <t>Комплект крепления щита</t>
    </r>
    <r>
      <rPr>
        <i/>
        <sz val="10"/>
        <rFont val="Arial"/>
        <family val="2"/>
        <charset val="204"/>
      </rPr>
      <t xml:space="preserve">
251,89 = [2 430 /  9,84] +  2% Заг.скл</t>
    </r>
  </si>
  <si>
    <t xml:space="preserve">   Итого по ТСН-2001.16</t>
  </si>
  <si>
    <t xml:space="preserve">   Итого возвратных сумм</t>
  </si>
  <si>
    <r>
      <t>ОБОРУДОВАНИЕ:_x000D_
Щит металлический IP54Гц 380В+PEN</t>
    </r>
    <r>
      <rPr>
        <i/>
        <sz val="10"/>
        <color rgb="FF821E82"/>
        <rFont val="Arial"/>
        <family val="2"/>
        <charset val="204"/>
      </rPr>
      <t xml:space="preserve">
19 002,07 = [138 000 /  7,57] +  1,2% Трансп +  3%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</si>
  <si>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</si>
  <si>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</si>
  <si>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</si>
  <si>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</si>
  <si>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Smeta.RU (Terminal)  </t>
  </si>
  <si>
    <t>Реконструкция путем строительства ЛЭП-0,4кВ от РУ-0,4кВ ТП-10/0,4кВ №572, установка РЩ-0,4кВ, установка в РУ-0,4кВ ТП №572 автоматического выключателя на ток 400А для присоединения нагрузки Заявителя, в т.ч. ПИР, г. Москва, м.о. Коммунарка, д. Николо-Хованское, д. 3, : 50:21:0120111:718</t>
  </si>
  <si>
    <t>Монтаж РЩ на опору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</si>
</sst>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#######;[Red]\-\ #,##0.00############"/>
  </numFmts>
  <fonts count="26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 wrapText="1"/>
    </xf>
    <xf numFmtId="164" fontId="19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0" fontId="13" fillId="0" borderId="0" xfId="0" quotePrefix="1" applyFont="1" applyAlignment="1">
      <alignment horizontal="right" vertical="top" wrapText="1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4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0" fontId="24" fillId="0" borderId="0" xfId="0" applyFont="1"/>
    <xf numFmtId="0" fontId="25" fillId="0" borderId="0" xfId="0" applyFont="1" applyAlignment="1">
      <alignment vertical="top"/>
    </xf>
    <xf numFmtId="0" fontId="13" fillId="0" borderId="1" xfId="0" applyFont="1" applyBorder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18" fillId="0" borderId="0" xfId="0" applyFont="1" applyAlignment="1">
      <alignment horizontal="center" vertical="top" wrapText="1"/>
    </xf>
    <xf numFmtId="164" fontId="25" fillId="0" borderId="2" xfId="0" applyNumberFormat="1" applyFont="1" applyBorder="1" applyAlignment="1">
      <alignment horizontal="right" vertical="top"/>
    </xf>
    <xf numFmtId="164" fontId="17" fillId="0" borderId="2" xfId="0" applyNumberFormat="1" applyFont="1" applyBorder="1" applyAlignment="1">
      <alignment horizontal="right"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1" fillId="0" borderId="0" xfId="0" applyFo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48"/>
  <sheetViews>
    <sheetView tabSelected="1" zoomScaleNormal="100" workbookViewId="0">
      <selection activeCell="A140" sqref="A140:XFD140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0.140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 xml:space="preserve">Smeta.RU (Terminal)  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3" t="s">
        <v>324</v>
      </c>
      <c r="K2" s="53"/>
    </row>
    <row r="3" spans="1:11" ht="56.25" customHeight="1" x14ac:dyDescent="0.25">
      <c r="A3" s="62" t="s">
        <v>345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x14ac:dyDescent="0.2">
      <c r="A4" s="47" t="s">
        <v>304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62" t="str">
        <f>CONCATENATE( "ЛОКАЛЬНАЯ СМЕТА № ",IF(Source!F12&lt;&gt;"Новый объект", Source!F12, ""))</f>
        <v>ЛОКАЛЬНАЯ СМЕТА № 02-01-02</v>
      </c>
      <c r="B6" s="63"/>
      <c r="C6" s="63"/>
      <c r="D6" s="63"/>
      <c r="E6" s="63"/>
      <c r="F6" s="63"/>
      <c r="G6" s="63"/>
      <c r="H6" s="63"/>
      <c r="I6" s="63"/>
      <c r="J6" s="63"/>
      <c r="K6" s="63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8" x14ac:dyDescent="0.25">
      <c r="A8" s="64" t="s">
        <v>346</v>
      </c>
      <c r="B8" s="64"/>
      <c r="C8" s="64"/>
      <c r="D8" s="64"/>
      <c r="E8" s="64"/>
      <c r="F8" s="64"/>
      <c r="G8" s="64"/>
      <c r="H8" s="64"/>
      <c r="I8" s="64"/>
      <c r="J8" s="64"/>
      <c r="K8" s="64"/>
    </row>
    <row r="9" spans="1:11" x14ac:dyDescent="0.2">
      <c r="A9" s="65" t="s">
        <v>305</v>
      </c>
      <c r="B9" s="66"/>
      <c r="C9" s="66"/>
      <c r="D9" s="66"/>
      <c r="E9" s="66"/>
      <c r="F9" s="66"/>
      <c r="G9" s="66"/>
      <c r="H9" s="66"/>
      <c r="I9" s="66"/>
      <c r="J9" s="66"/>
      <c r="K9" s="66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60" t="str">
        <f>CONCATENATE( "Основание: чертежи № НМ-357843 ", Source!J12)</f>
        <v xml:space="preserve">Основание: чертежи № НМ-357843 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306</v>
      </c>
      <c r="J13" s="14" t="s">
        <v>307</v>
      </c>
      <c r="K13" s="12"/>
    </row>
    <row r="14" spans="1:11" ht="15" x14ac:dyDescent="0.25">
      <c r="A14" s="12"/>
      <c r="B14" s="12"/>
      <c r="C14" s="12"/>
      <c r="D14" s="12"/>
      <c r="E14" s="61" t="s">
        <v>308</v>
      </c>
      <c r="F14" s="61"/>
      <c r="G14" s="61"/>
      <c r="H14" s="61"/>
      <c r="I14" s="15">
        <f>I15+I16+I17+I18</f>
        <v>20.350000000000001</v>
      </c>
      <c r="J14" s="15">
        <f>J15+J16+J17+J18</f>
        <v>166.51999999999998</v>
      </c>
      <c r="K14" s="16" t="s">
        <v>340</v>
      </c>
    </row>
    <row r="15" spans="1:11" ht="14.25" x14ac:dyDescent="0.2">
      <c r="A15" s="12"/>
      <c r="B15" s="12"/>
      <c r="C15" s="12"/>
      <c r="D15" s="12"/>
      <c r="E15" s="46" t="s">
        <v>110</v>
      </c>
      <c r="F15" s="46"/>
      <c r="G15" s="46"/>
      <c r="H15" s="46"/>
      <c r="I15" s="17">
        <f>ROUND((Source!F260)/1000, 2)</f>
        <v>0.96</v>
      </c>
      <c r="J15" s="17">
        <f>ROUND((Source!P260)/1000, 2)</f>
        <v>12.48</v>
      </c>
      <c r="K15" s="12" t="s">
        <v>340</v>
      </c>
    </row>
    <row r="16" spans="1:11" ht="14.25" x14ac:dyDescent="0.2">
      <c r="A16" s="12"/>
      <c r="B16" s="12"/>
      <c r="C16" s="12"/>
      <c r="D16" s="12"/>
      <c r="E16" s="46" t="s">
        <v>309</v>
      </c>
      <c r="F16" s="46"/>
      <c r="G16" s="46"/>
      <c r="H16" s="46"/>
      <c r="I16" s="17">
        <f>ROUND((Source!F261)/1000, 2)</f>
        <v>0.39</v>
      </c>
      <c r="J16" s="17">
        <f>ROUND((Source!P261)/1000, 2)</f>
        <v>10.19</v>
      </c>
      <c r="K16" s="12" t="s">
        <v>340</v>
      </c>
    </row>
    <row r="17" spans="1:42" ht="14.25" x14ac:dyDescent="0.2">
      <c r="A17" s="12"/>
      <c r="B17" s="12"/>
      <c r="C17" s="12"/>
      <c r="D17" s="12"/>
      <c r="E17" s="46" t="s">
        <v>136</v>
      </c>
      <c r="F17" s="46"/>
      <c r="G17" s="46"/>
      <c r="H17" s="46"/>
      <c r="I17" s="17">
        <f>ROUND((Source!F252)/1000, 2)</f>
        <v>19</v>
      </c>
      <c r="J17" s="17">
        <f>ROUND((Source!P252)/1000, 2)</f>
        <v>143.85</v>
      </c>
      <c r="K17" s="12" t="s">
        <v>340</v>
      </c>
    </row>
    <row r="18" spans="1:42" ht="14.25" x14ac:dyDescent="0.2">
      <c r="A18" s="12"/>
      <c r="B18" s="12"/>
      <c r="C18" s="12"/>
      <c r="D18" s="12"/>
      <c r="E18" s="46" t="s">
        <v>310</v>
      </c>
      <c r="F18" s="46"/>
      <c r="G18" s="46"/>
      <c r="H18" s="46"/>
      <c r="I18" s="17">
        <f>ROUND((Source!F262+Source!F263)/1000, 2)</f>
        <v>0</v>
      </c>
      <c r="J18" s="17">
        <f>ROUND((Source!P262+Source!P263)/1000, 2)</f>
        <v>0</v>
      </c>
      <c r="K18" s="12" t="s">
        <v>340</v>
      </c>
    </row>
    <row r="19" spans="1:42" ht="14.25" x14ac:dyDescent="0.2">
      <c r="A19" s="12"/>
      <c r="B19" s="12"/>
      <c r="C19" s="12"/>
      <c r="D19" s="12"/>
      <c r="E19" s="46" t="s">
        <v>311</v>
      </c>
      <c r="F19" s="46"/>
      <c r="G19" s="46"/>
      <c r="H19" s="46"/>
      <c r="I19" s="17">
        <f>(Source!F258+ Source!F257)/1000</f>
        <v>0.20580999999999999</v>
      </c>
      <c r="J19" s="17">
        <f>((Source!P258 + Source!P257)/1000)</f>
        <v>12.38912</v>
      </c>
      <c r="K19" s="12" t="s">
        <v>340</v>
      </c>
    </row>
    <row r="20" spans="1:42" ht="14.25" x14ac:dyDescent="0.2">
      <c r="A20" s="12"/>
      <c r="B20" s="12"/>
      <c r="C20" s="12"/>
      <c r="D20" s="12"/>
      <c r="E20" s="46" t="s">
        <v>312</v>
      </c>
      <c r="F20" s="46"/>
      <c r="G20" s="46"/>
      <c r="H20" s="46"/>
      <c r="I20" s="17">
        <f>Source!F265</f>
        <v>15.892660000000001</v>
      </c>
      <c r="J20" s="17"/>
      <c r="K20" s="12" t="s">
        <v>211</v>
      </c>
    </row>
    <row r="21" spans="1:42" ht="14.25" hidden="1" x14ac:dyDescent="0.2">
      <c r="A21" s="12"/>
      <c r="B21" s="12"/>
      <c r="C21" s="12"/>
      <c r="D21" s="12"/>
      <c r="E21" s="58" t="s">
        <v>313</v>
      </c>
      <c r="F21" s="58"/>
      <c r="G21" s="58"/>
      <c r="H21" s="58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59" t="s">
        <v>89</v>
      </c>
      <c r="F22" s="59"/>
      <c r="G22" s="59"/>
      <c r="H22" s="59"/>
      <c r="I22" s="17">
        <f>SUM(Y1:Y141)/1000</f>
        <v>0</v>
      </c>
      <c r="J22" s="17">
        <f>SUM(Z1:Z141)/1000</f>
        <v>0</v>
      </c>
      <c r="K22" s="12" t="s">
        <v>340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325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60" t="s">
        <v>326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AP25" s="21" t="s">
        <v>326</v>
      </c>
    </row>
    <row r="26" spans="1:42" ht="99.75" x14ac:dyDescent="0.2">
      <c r="A26" s="19" t="s">
        <v>314</v>
      </c>
      <c r="B26" s="19" t="s">
        <v>315</v>
      </c>
      <c r="C26" s="19" t="s">
        <v>316</v>
      </c>
      <c r="D26" s="19" t="s">
        <v>317</v>
      </c>
      <c r="E26" s="19" t="s">
        <v>318</v>
      </c>
      <c r="F26" s="19" t="s">
        <v>319</v>
      </c>
      <c r="G26" s="20" t="s">
        <v>320</v>
      </c>
      <c r="H26" s="20" t="s">
        <v>321</v>
      </c>
      <c r="I26" s="19" t="s">
        <v>327</v>
      </c>
      <c r="J26" s="19" t="s">
        <v>322</v>
      </c>
      <c r="K26" s="19" t="s">
        <v>323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55" t="str">
        <f>CONCATENATE("Локальная смета: ",IF(Source!G20&lt;&gt;"Новая локальная смета", Source!G20, ""))</f>
        <v xml:space="preserve">Локальная смета: 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1" spans="1:42" ht="16.5" x14ac:dyDescent="0.2">
      <c r="A31" s="55" t="str">
        <f>CONCATENATE("Раздел: ",IF(Source!G24&lt;&gt;"Новый раздел", Source!G24, ""))</f>
        <v>Раздел: Монтажные работы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 spans="1:42" ht="42.75" x14ac:dyDescent="0.2">
      <c r="A32" s="22">
        <v>1</v>
      </c>
      <c r="B32" s="22" t="str">
        <f>Source!F28</f>
        <v>4.8-168-4</v>
      </c>
      <c r="C32" s="22" t="s">
        <v>19</v>
      </c>
      <c r="D32" s="24" t="str">
        <f>Source!H28</f>
        <v>100 М ТРАССЫ</v>
      </c>
      <c r="E32" s="23">
        <f>Source!I28</f>
        <v>0.1</v>
      </c>
      <c r="F32" s="26"/>
      <c r="G32" s="25"/>
      <c r="H32" s="23"/>
      <c r="I32" s="26"/>
      <c r="J32" s="23"/>
      <c r="K32" s="26"/>
      <c r="Q32">
        <f>Source!X28</f>
        <v>0</v>
      </c>
      <c r="R32">
        <f>Source!X29</f>
        <v>0</v>
      </c>
      <c r="S32">
        <f>Source!Y28</f>
        <v>0</v>
      </c>
      <c r="T32">
        <f>Source!Y29</f>
        <v>0</v>
      </c>
      <c r="U32">
        <f>ROUND((175/100)*ROUND(Source!R28, 2), 2)</f>
        <v>2.4300000000000002</v>
      </c>
      <c r="V32">
        <f>ROUND((0/100)*ROUND(Source!R29, 2), 2)</f>
        <v>0</v>
      </c>
      <c r="AC32">
        <v>0</v>
      </c>
    </row>
    <row r="33" spans="1:29" x14ac:dyDescent="0.2">
      <c r="C33" s="27" t="str">
        <f>"Объем: "&amp;Source!I28&amp;"=10/"&amp;"100"</f>
        <v>Объем: 0,1=10/100</v>
      </c>
    </row>
    <row r="34" spans="1:29" ht="14.25" x14ac:dyDescent="0.2">
      <c r="A34" s="22"/>
      <c r="B34" s="22"/>
      <c r="C34" s="22" t="s">
        <v>328</v>
      </c>
      <c r="D34" s="24"/>
      <c r="E34" s="23"/>
      <c r="F34" s="26">
        <f>Source!AO28</f>
        <v>545.78</v>
      </c>
      <c r="G34" s="25" t="str">
        <f>Source!DG28</f>
        <v/>
      </c>
      <c r="H34" s="23">
        <f>Source!AV29</f>
        <v>1.0469999999999999</v>
      </c>
      <c r="I34" s="26">
        <f>Source!S28</f>
        <v>54.58</v>
      </c>
      <c r="J34" s="23">
        <f>IF(Source!BA29&lt;&gt; 0, Source!BA29, 1)</f>
        <v>56.35</v>
      </c>
      <c r="K34" s="26">
        <f>Source!S29</f>
        <v>3219.84</v>
      </c>
    </row>
    <row r="35" spans="1:29" ht="14.25" x14ac:dyDescent="0.2">
      <c r="A35" s="22"/>
      <c r="B35" s="22"/>
      <c r="C35" s="22" t="s">
        <v>329</v>
      </c>
      <c r="D35" s="24"/>
      <c r="E35" s="23"/>
      <c r="F35" s="26">
        <f>Source!AM28</f>
        <v>133.52000000000001</v>
      </c>
      <c r="G35" s="25" t="str">
        <f>Source!DE28</f>
        <v/>
      </c>
      <c r="H35" s="23">
        <f>Source!AV29</f>
        <v>1.0469999999999999</v>
      </c>
      <c r="I35" s="26">
        <f>Source!Q28</f>
        <v>13.35</v>
      </c>
      <c r="J35" s="23">
        <f>IF(Source!BB29&lt;&gt; 0, Source!BB29, 1)</f>
        <v>15.81</v>
      </c>
      <c r="K35" s="26">
        <f>Source!Q29</f>
        <v>221.02</v>
      </c>
    </row>
    <row r="36" spans="1:29" ht="14.25" x14ac:dyDescent="0.2">
      <c r="A36" s="22"/>
      <c r="B36" s="22"/>
      <c r="C36" s="22" t="s">
        <v>330</v>
      </c>
      <c r="D36" s="24"/>
      <c r="E36" s="23"/>
      <c r="F36" s="26">
        <f>Source!AN28</f>
        <v>13.88</v>
      </c>
      <c r="G36" s="25" t="str">
        <f>Source!DF28</f>
        <v/>
      </c>
      <c r="H36" s="23">
        <f>Source!AV29</f>
        <v>1.0469999999999999</v>
      </c>
      <c r="I36" s="28">
        <f>Source!R28</f>
        <v>1.39</v>
      </c>
      <c r="J36" s="23">
        <f>IF(Source!BS29&lt;&gt; 0, Source!BS29, 1)</f>
        <v>56.35</v>
      </c>
      <c r="K36" s="28">
        <f>Source!R29</f>
        <v>81.709999999999994</v>
      </c>
    </row>
    <row r="37" spans="1:29" ht="14.25" x14ac:dyDescent="0.2">
      <c r="A37" s="22"/>
      <c r="B37" s="22"/>
      <c r="C37" s="22" t="s">
        <v>331</v>
      </c>
      <c r="D37" s="24"/>
      <c r="E37" s="23"/>
      <c r="F37" s="26">
        <f>Source!AL28</f>
        <v>833.05</v>
      </c>
      <c r="G37" s="25" t="str">
        <f>Source!DD28</f>
        <v/>
      </c>
      <c r="H37" s="23">
        <f>Source!AW29</f>
        <v>1</v>
      </c>
      <c r="I37" s="26">
        <f>Source!P28</f>
        <v>83.31</v>
      </c>
      <c r="J37" s="23">
        <f>IF(Source!BC29&lt;&gt; 0, Source!BC29, 1)</f>
        <v>7.09</v>
      </c>
      <c r="K37" s="26">
        <f>Source!P29</f>
        <v>590.66999999999996</v>
      </c>
    </row>
    <row r="38" spans="1:29" ht="14.25" x14ac:dyDescent="0.2">
      <c r="A38" s="29"/>
      <c r="B38" s="29"/>
      <c r="C38" s="29" t="s">
        <v>332</v>
      </c>
      <c r="D38" s="30" t="s">
        <v>333</v>
      </c>
      <c r="E38" s="31">
        <f>Source!AQ28</f>
        <v>44.3</v>
      </c>
      <c r="F38" s="32"/>
      <c r="G38" s="33" t="str">
        <f>Source!DI28</f>
        <v/>
      </c>
      <c r="H38" s="31">
        <f>Source!AV29</f>
        <v>1.0469999999999999</v>
      </c>
      <c r="I38" s="32">
        <f>Source!U28</f>
        <v>4.43</v>
      </c>
      <c r="J38" s="31"/>
      <c r="K38" s="32"/>
    </row>
    <row r="39" spans="1:29" ht="15" x14ac:dyDescent="0.2">
      <c r="C39" s="34" t="s">
        <v>334</v>
      </c>
      <c r="H39" s="57">
        <f>I34+I35+I37+0</f>
        <v>151.24</v>
      </c>
      <c r="I39" s="57"/>
      <c r="J39" s="57">
        <f>K34+K35+K37+0</f>
        <v>4031.53</v>
      </c>
      <c r="K39" s="57"/>
      <c r="O39" s="35">
        <f>I34+I35+I37+0</f>
        <v>151.24</v>
      </c>
      <c r="P39" s="35">
        <f>K34+K35+K37+0</f>
        <v>4031.53</v>
      </c>
    </row>
    <row r="41" spans="1:29" ht="112.5" x14ac:dyDescent="0.2">
      <c r="A41" s="29">
        <v>2</v>
      </c>
      <c r="B41" s="29" t="str">
        <f>Source!F30</f>
        <v>Цена поставщика</v>
      </c>
      <c r="C41" s="29" t="s">
        <v>335</v>
      </c>
      <c r="D41" s="30" t="str">
        <f>Source!H30</f>
        <v>м</v>
      </c>
      <c r="E41" s="31">
        <f>Source!I30</f>
        <v>11</v>
      </c>
      <c r="F41" s="32">
        <f>Source!AL30</f>
        <v>55.64</v>
      </c>
      <c r="G41" s="33" t="str">
        <f>Source!DD30</f>
        <v/>
      </c>
      <c r="H41" s="31">
        <f>Source!AW31</f>
        <v>1</v>
      </c>
      <c r="I41" s="32">
        <f>Source!P30</f>
        <v>612.04</v>
      </c>
      <c r="J41" s="31">
        <f>IF(Source!BC31&lt;&gt; 0, Source!BC31, 1)</f>
        <v>9.84</v>
      </c>
      <c r="K41" s="32">
        <f>Source!P31</f>
        <v>6022.47</v>
      </c>
      <c r="Q41">
        <f>Source!X30</f>
        <v>0</v>
      </c>
      <c r="R41">
        <f>Source!X31</f>
        <v>0</v>
      </c>
      <c r="S41">
        <f>Source!Y30</f>
        <v>0</v>
      </c>
      <c r="T41">
        <f>Source!Y31</f>
        <v>0</v>
      </c>
      <c r="U41">
        <f>ROUND((175/100)*ROUND(Source!R30, 2), 2)</f>
        <v>0</v>
      </c>
      <c r="V41">
        <f>ROUND((0/100)*ROUND(Source!R31, 2), 2)</f>
        <v>0</v>
      </c>
      <c r="AC41">
        <v>3</v>
      </c>
    </row>
    <row r="42" spans="1:29" ht="15" x14ac:dyDescent="0.2">
      <c r="C42" s="34" t="s">
        <v>334</v>
      </c>
      <c r="H42" s="57">
        <f>I41+0</f>
        <v>612.04</v>
      </c>
      <c r="I42" s="57"/>
      <c r="J42" s="57">
        <f>K41+0</f>
        <v>6022.47</v>
      </c>
      <c r="K42" s="57"/>
      <c r="O42" s="35">
        <f>I41+0</f>
        <v>612.04</v>
      </c>
      <c r="P42" s="35">
        <f>K41+0</f>
        <v>6022.47</v>
      </c>
    </row>
    <row r="44" spans="1:29" ht="57" x14ac:dyDescent="0.2">
      <c r="A44" s="22">
        <v>3</v>
      </c>
      <c r="B44" s="22" t="str">
        <f>Source!F32</f>
        <v>4.8-240-6</v>
      </c>
      <c r="C44" s="22" t="s">
        <v>35</v>
      </c>
      <c r="D44" s="24" t="str">
        <f>Source!H32</f>
        <v>1  ШТ.</v>
      </c>
      <c r="E44" s="23">
        <f>Source!I32</f>
        <v>1</v>
      </c>
      <c r="F44" s="26"/>
      <c r="G44" s="25"/>
      <c r="H44" s="23"/>
      <c r="I44" s="26"/>
      <c r="J44" s="23"/>
      <c r="K44" s="26"/>
      <c r="Q44">
        <f>Source!X32</f>
        <v>0</v>
      </c>
      <c r="R44">
        <f>Source!X33</f>
        <v>0</v>
      </c>
      <c r="S44">
        <f>Source!Y32</f>
        <v>0</v>
      </c>
      <c r="T44">
        <f>Source!Y33</f>
        <v>0</v>
      </c>
      <c r="U44">
        <f>ROUND((175/100)*ROUND(Source!R32, 2), 2)</f>
        <v>9.2799999999999994</v>
      </c>
      <c r="V44">
        <f>ROUND((0/100)*ROUND(Source!R33, 2), 2)</f>
        <v>0</v>
      </c>
      <c r="AC44">
        <v>0</v>
      </c>
    </row>
    <row r="45" spans="1:29" ht="14.25" x14ac:dyDescent="0.2">
      <c r="A45" s="22"/>
      <c r="B45" s="22"/>
      <c r="C45" s="22" t="s">
        <v>328</v>
      </c>
      <c r="D45" s="24"/>
      <c r="E45" s="23"/>
      <c r="F45" s="26">
        <f>Source!AO32</f>
        <v>26.76</v>
      </c>
      <c r="G45" s="25" t="str">
        <f>Source!DG32</f>
        <v/>
      </c>
      <c r="H45" s="23">
        <f>Source!AV33</f>
        <v>1.0469999999999999</v>
      </c>
      <c r="I45" s="26">
        <f>Source!S32</f>
        <v>26.76</v>
      </c>
      <c r="J45" s="23">
        <f>IF(Source!BA33&lt;&gt; 0, Source!BA33, 1)</f>
        <v>56.35</v>
      </c>
      <c r="K45" s="26">
        <f>Source!S33</f>
        <v>1578.93</v>
      </c>
    </row>
    <row r="46" spans="1:29" ht="14.25" x14ac:dyDescent="0.2">
      <c r="A46" s="22"/>
      <c r="B46" s="22"/>
      <c r="C46" s="22" t="s">
        <v>329</v>
      </c>
      <c r="D46" s="24"/>
      <c r="E46" s="23"/>
      <c r="F46" s="26">
        <f>Source!AM32</f>
        <v>29.58</v>
      </c>
      <c r="G46" s="25" t="str">
        <f>Source!DE32</f>
        <v/>
      </c>
      <c r="H46" s="23">
        <f>Source!AV33</f>
        <v>1.0469999999999999</v>
      </c>
      <c r="I46" s="26">
        <f>Source!Q32</f>
        <v>29.58</v>
      </c>
      <c r="J46" s="23">
        <f>IF(Source!BB33&lt;&gt; 0, Source!BB33, 1)</f>
        <v>19.5</v>
      </c>
      <c r="K46" s="26">
        <f>Source!Q33</f>
        <v>603.91999999999996</v>
      </c>
    </row>
    <row r="47" spans="1:29" ht="14.25" x14ac:dyDescent="0.2">
      <c r="A47" s="22"/>
      <c r="B47" s="22"/>
      <c r="C47" s="22" t="s">
        <v>330</v>
      </c>
      <c r="D47" s="24"/>
      <c r="E47" s="23"/>
      <c r="F47" s="26">
        <f>Source!AN32</f>
        <v>5.3</v>
      </c>
      <c r="G47" s="25" t="str">
        <f>Source!DF32</f>
        <v/>
      </c>
      <c r="H47" s="23">
        <f>Source!AV33</f>
        <v>1.0469999999999999</v>
      </c>
      <c r="I47" s="28">
        <f>Source!R32</f>
        <v>5.3</v>
      </c>
      <c r="J47" s="23">
        <f>IF(Source!BS33&lt;&gt; 0, Source!BS33, 1)</f>
        <v>56.35</v>
      </c>
      <c r="K47" s="28">
        <f>Source!R33</f>
        <v>312.74</v>
      </c>
    </row>
    <row r="48" spans="1:29" ht="14.25" x14ac:dyDescent="0.2">
      <c r="A48" s="22"/>
      <c r="B48" s="22"/>
      <c r="C48" s="22" t="s">
        <v>331</v>
      </c>
      <c r="D48" s="24"/>
      <c r="E48" s="23"/>
      <c r="F48" s="26">
        <f>Source!AL32</f>
        <v>2.91</v>
      </c>
      <c r="G48" s="25" t="str">
        <f>Source!DD32</f>
        <v/>
      </c>
      <c r="H48" s="23">
        <f>Source!AW33</f>
        <v>1</v>
      </c>
      <c r="I48" s="26">
        <f>Source!P32</f>
        <v>2.91</v>
      </c>
      <c r="J48" s="23">
        <f>IF(Source!BC33&lt;&gt; 0, Source!BC33, 1)</f>
        <v>11.09</v>
      </c>
      <c r="K48" s="26">
        <f>Source!P33</f>
        <v>32.270000000000003</v>
      </c>
    </row>
    <row r="49" spans="1:29" ht="14.25" x14ac:dyDescent="0.2">
      <c r="A49" s="29"/>
      <c r="B49" s="29"/>
      <c r="C49" s="29" t="s">
        <v>332</v>
      </c>
      <c r="D49" s="30" t="s">
        <v>333</v>
      </c>
      <c r="E49" s="31">
        <f>Source!AQ32</f>
        <v>2.06</v>
      </c>
      <c r="F49" s="32"/>
      <c r="G49" s="33" t="str">
        <f>Source!DI32</f>
        <v/>
      </c>
      <c r="H49" s="31">
        <f>Source!AV33</f>
        <v>1.0469999999999999</v>
      </c>
      <c r="I49" s="32">
        <f>Source!U32</f>
        <v>2.06</v>
      </c>
      <c r="J49" s="31"/>
      <c r="K49" s="32"/>
    </row>
    <row r="50" spans="1:29" ht="15" x14ac:dyDescent="0.2">
      <c r="C50" s="34" t="s">
        <v>334</v>
      </c>
      <c r="H50" s="57">
        <f>I45+I46+I48+0</f>
        <v>59.25</v>
      </c>
      <c r="I50" s="57"/>
      <c r="J50" s="57">
        <f>K45+K46+K48+0</f>
        <v>2215.12</v>
      </c>
      <c r="K50" s="57"/>
      <c r="O50" s="35">
        <f>I45+I46+I48+0</f>
        <v>59.25</v>
      </c>
      <c r="P50" s="35">
        <f>K45+K46+K48+0</f>
        <v>2215.12</v>
      </c>
    </row>
    <row r="52" spans="1:29" ht="42.75" x14ac:dyDescent="0.2">
      <c r="A52" s="29">
        <v>4</v>
      </c>
      <c r="B52" s="29" t="str">
        <f>Source!F34</f>
        <v>Цена поставщика</v>
      </c>
      <c r="C52" s="29" t="s">
        <v>336</v>
      </c>
      <c r="D52" s="30" t="str">
        <f>Source!H34</f>
        <v>КОМПЛЕКТ</v>
      </c>
      <c r="E52" s="31">
        <f>Source!I34</f>
        <v>1</v>
      </c>
      <c r="F52" s="32">
        <f>Source!AL34</f>
        <v>251.89</v>
      </c>
      <c r="G52" s="33" t="str">
        <f>Source!DD34</f>
        <v/>
      </c>
      <c r="H52" s="31">
        <f>Source!AW35</f>
        <v>1</v>
      </c>
      <c r="I52" s="32">
        <f>Source!P34</f>
        <v>251.89</v>
      </c>
      <c r="J52" s="31">
        <f>IF(Source!BC35&lt;&gt; 0, Source!BC35, 1)</f>
        <v>9.84</v>
      </c>
      <c r="K52" s="32">
        <f>Source!P35</f>
        <v>2478.6</v>
      </c>
      <c r="Q52">
        <f>Source!X34</f>
        <v>0</v>
      </c>
      <c r="R52">
        <f>Source!X35</f>
        <v>0</v>
      </c>
      <c r="S52">
        <f>Source!Y34</f>
        <v>0</v>
      </c>
      <c r="T52">
        <f>Source!Y35</f>
        <v>0</v>
      </c>
      <c r="U52">
        <f>ROUND((175/100)*ROUND(Source!R34, 2), 2)</f>
        <v>0</v>
      </c>
      <c r="V52">
        <f>ROUND((0/100)*ROUND(Source!R35, 2), 2)</f>
        <v>0</v>
      </c>
      <c r="AC52">
        <v>3</v>
      </c>
    </row>
    <row r="53" spans="1:29" ht="15" x14ac:dyDescent="0.2">
      <c r="C53" s="34" t="s">
        <v>334</v>
      </c>
      <c r="H53" s="57">
        <f>I52+0</f>
        <v>251.89</v>
      </c>
      <c r="I53" s="57"/>
      <c r="J53" s="57">
        <f>K52+0</f>
        <v>2478.6</v>
      </c>
      <c r="K53" s="57"/>
      <c r="O53" s="35">
        <f>I52+0</f>
        <v>251.89</v>
      </c>
      <c r="P53" s="35">
        <f>K52+0</f>
        <v>2478.6</v>
      </c>
    </row>
    <row r="55" spans="1:29" ht="85.5" x14ac:dyDescent="0.2">
      <c r="A55" s="22">
        <v>5</v>
      </c>
      <c r="B55" s="22" t="str">
        <f>Source!F36</f>
        <v>4.8-218-3</v>
      </c>
      <c r="C55" s="22" t="s">
        <v>44</v>
      </c>
      <c r="D55" s="24" t="str">
        <f>Source!H36</f>
        <v>1  ШТ.</v>
      </c>
      <c r="E55" s="23">
        <f>Source!I36</f>
        <v>1</v>
      </c>
      <c r="F55" s="26"/>
      <c r="G55" s="25"/>
      <c r="H55" s="23"/>
      <c r="I55" s="26"/>
      <c r="J55" s="23"/>
      <c r="K55" s="26"/>
      <c r="Q55">
        <f>Source!X36</f>
        <v>0</v>
      </c>
      <c r="R55">
        <f>Source!X37</f>
        <v>0</v>
      </c>
      <c r="S55">
        <f>Source!Y36</f>
        <v>0</v>
      </c>
      <c r="T55">
        <f>Source!Y37</f>
        <v>0</v>
      </c>
      <c r="U55">
        <f>ROUND((175/100)*ROUND(Source!R36, 2), 2)</f>
        <v>0.23</v>
      </c>
      <c r="V55">
        <f>ROUND((0/100)*ROUND(Source!R37, 2), 2)</f>
        <v>0</v>
      </c>
      <c r="AC55">
        <v>0</v>
      </c>
    </row>
    <row r="56" spans="1:29" ht="14.25" x14ac:dyDescent="0.2">
      <c r="A56" s="22"/>
      <c r="B56" s="22"/>
      <c r="C56" s="22" t="s">
        <v>328</v>
      </c>
      <c r="D56" s="24"/>
      <c r="E56" s="23"/>
      <c r="F56" s="26">
        <f>Source!AO36</f>
        <v>32.270000000000003</v>
      </c>
      <c r="G56" s="25" t="str">
        <f>Source!DG36</f>
        <v/>
      </c>
      <c r="H56" s="23">
        <f>Source!AV37</f>
        <v>1</v>
      </c>
      <c r="I56" s="26">
        <f>Source!S36</f>
        <v>32.270000000000003</v>
      </c>
      <c r="J56" s="23">
        <f>IF(Source!BA37&lt;&gt; 0, Source!BA37, 1)</f>
        <v>56.35</v>
      </c>
      <c r="K56" s="26">
        <f>Source!S37</f>
        <v>1818.41</v>
      </c>
    </row>
    <row r="57" spans="1:29" ht="14.25" x14ac:dyDescent="0.2">
      <c r="A57" s="22"/>
      <c r="B57" s="22"/>
      <c r="C57" s="22" t="s">
        <v>329</v>
      </c>
      <c r="D57" s="24"/>
      <c r="E57" s="23"/>
      <c r="F57" s="26">
        <f>Source!AM36</f>
        <v>1.9</v>
      </c>
      <c r="G57" s="25" t="str">
        <f>Source!DE36</f>
        <v/>
      </c>
      <c r="H57" s="23">
        <f>Source!AV37</f>
        <v>1</v>
      </c>
      <c r="I57" s="26">
        <f>Source!Q36</f>
        <v>1.9</v>
      </c>
      <c r="J57" s="23">
        <f>IF(Source!BB37&lt;&gt; 0, Source!BB37, 1)</f>
        <v>14.53</v>
      </c>
      <c r="K57" s="26">
        <f>Source!Q37</f>
        <v>27.61</v>
      </c>
    </row>
    <row r="58" spans="1:29" ht="14.25" x14ac:dyDescent="0.2">
      <c r="A58" s="22"/>
      <c r="B58" s="22"/>
      <c r="C58" s="22" t="s">
        <v>330</v>
      </c>
      <c r="D58" s="24"/>
      <c r="E58" s="23"/>
      <c r="F58" s="26">
        <f>Source!AN36</f>
        <v>0.13</v>
      </c>
      <c r="G58" s="25" t="str">
        <f>Source!DF36</f>
        <v/>
      </c>
      <c r="H58" s="23">
        <f>Source!AV37</f>
        <v>1</v>
      </c>
      <c r="I58" s="28">
        <f>Source!R36</f>
        <v>0.13</v>
      </c>
      <c r="J58" s="23">
        <f>IF(Source!BS37&lt;&gt; 0, Source!BS37, 1)</f>
        <v>56.35</v>
      </c>
      <c r="K58" s="28">
        <f>Source!R37</f>
        <v>7.33</v>
      </c>
    </row>
    <row r="59" spans="1:29" ht="14.25" x14ac:dyDescent="0.2">
      <c r="A59" s="22"/>
      <c r="B59" s="22"/>
      <c r="C59" s="22" t="s">
        <v>331</v>
      </c>
      <c r="D59" s="24"/>
      <c r="E59" s="23"/>
      <c r="F59" s="26">
        <f>Source!AL36</f>
        <v>30.71</v>
      </c>
      <c r="G59" s="25" t="str">
        <f>Source!DD36</f>
        <v/>
      </c>
      <c r="H59" s="23">
        <f>Source!AW37</f>
        <v>1</v>
      </c>
      <c r="I59" s="26">
        <f>Source!P36</f>
        <v>30.71</v>
      </c>
      <c r="J59" s="23">
        <f>IF(Source!BC37&lt;&gt; 0, Source!BC37, 1)</f>
        <v>5.56</v>
      </c>
      <c r="K59" s="26">
        <f>Source!P37</f>
        <v>170.75</v>
      </c>
    </row>
    <row r="60" spans="1:29" ht="14.25" x14ac:dyDescent="0.2">
      <c r="A60" s="29"/>
      <c r="B60" s="29"/>
      <c r="C60" s="29" t="s">
        <v>332</v>
      </c>
      <c r="D60" s="30" t="s">
        <v>333</v>
      </c>
      <c r="E60" s="31">
        <f>Source!AQ36</f>
        <v>2.38</v>
      </c>
      <c r="F60" s="32"/>
      <c r="G60" s="33" t="str">
        <f>Source!DI36</f>
        <v/>
      </c>
      <c r="H60" s="31">
        <f>Source!AV37</f>
        <v>1</v>
      </c>
      <c r="I60" s="32">
        <f>Source!U36</f>
        <v>2.38</v>
      </c>
      <c r="J60" s="31"/>
      <c r="K60" s="32"/>
    </row>
    <row r="61" spans="1:29" ht="15" x14ac:dyDescent="0.2">
      <c r="C61" s="34" t="s">
        <v>334</v>
      </c>
      <c r="H61" s="57">
        <f>I56+I57+I59+0</f>
        <v>64.88</v>
      </c>
      <c r="I61" s="57"/>
      <c r="J61" s="57">
        <f>K56+K57+K59+0</f>
        <v>2016.77</v>
      </c>
      <c r="K61" s="57"/>
      <c r="O61" s="35">
        <f>I56+I57+I59+0</f>
        <v>64.88</v>
      </c>
      <c r="P61" s="35">
        <f>K56+K57+K59+0</f>
        <v>2016.77</v>
      </c>
    </row>
    <row r="63" spans="1:29" ht="85.5" x14ac:dyDescent="0.2">
      <c r="A63" s="22">
        <v>6</v>
      </c>
      <c r="B63" s="22" t="str">
        <f>Source!F38</f>
        <v>4.8-218-4</v>
      </c>
      <c r="C63" s="22" t="s">
        <v>48</v>
      </c>
      <c r="D63" s="24" t="str">
        <f>Source!H38</f>
        <v>1  ШТ.</v>
      </c>
      <c r="E63" s="23">
        <f>Source!I38</f>
        <v>1</v>
      </c>
      <c r="F63" s="26"/>
      <c r="G63" s="25"/>
      <c r="H63" s="23"/>
      <c r="I63" s="26"/>
      <c r="J63" s="23"/>
      <c r="K63" s="26"/>
      <c r="Q63">
        <f>Source!X38</f>
        <v>0</v>
      </c>
      <c r="R63">
        <f>Source!X39</f>
        <v>0</v>
      </c>
      <c r="S63">
        <f>Source!Y38</f>
        <v>0</v>
      </c>
      <c r="T63">
        <f>Source!Y39</f>
        <v>0</v>
      </c>
      <c r="U63">
        <f>ROUND((175/100)*ROUND(Source!R38, 2), 2)</f>
        <v>0.23</v>
      </c>
      <c r="V63">
        <f>ROUND((0/100)*ROUND(Source!R39, 2), 2)</f>
        <v>0</v>
      </c>
      <c r="AC63">
        <v>0</v>
      </c>
    </row>
    <row r="64" spans="1:29" ht="14.25" x14ac:dyDescent="0.2">
      <c r="A64" s="22"/>
      <c r="B64" s="22"/>
      <c r="C64" s="22" t="s">
        <v>328</v>
      </c>
      <c r="D64" s="24"/>
      <c r="E64" s="23"/>
      <c r="F64" s="26">
        <f>Source!AO38</f>
        <v>42.17</v>
      </c>
      <c r="G64" s="25" t="str">
        <f>Source!DG38</f>
        <v/>
      </c>
      <c r="H64" s="23">
        <f>Source!AV39</f>
        <v>1.0469999999999999</v>
      </c>
      <c r="I64" s="26">
        <f>Source!S38</f>
        <v>42.17</v>
      </c>
      <c r="J64" s="23">
        <f>IF(Source!BA39&lt;&gt; 0, Source!BA39, 1)</f>
        <v>56.35</v>
      </c>
      <c r="K64" s="26">
        <f>Source!S39</f>
        <v>2487.85</v>
      </c>
    </row>
    <row r="65" spans="1:29" ht="14.25" x14ac:dyDescent="0.2">
      <c r="A65" s="22"/>
      <c r="B65" s="22"/>
      <c r="C65" s="22" t="s">
        <v>329</v>
      </c>
      <c r="D65" s="24"/>
      <c r="E65" s="23"/>
      <c r="F65" s="26">
        <f>Source!AM38</f>
        <v>2.02</v>
      </c>
      <c r="G65" s="25" t="str">
        <f>Source!DE38</f>
        <v/>
      </c>
      <c r="H65" s="23">
        <f>Source!AV39</f>
        <v>1.0469999999999999</v>
      </c>
      <c r="I65" s="26">
        <f>Source!Q38</f>
        <v>2.02</v>
      </c>
      <c r="J65" s="23">
        <f>IF(Source!BB39&lt;&gt; 0, Source!BB39, 1)</f>
        <v>14.22</v>
      </c>
      <c r="K65" s="26">
        <f>Source!Q39</f>
        <v>30</v>
      </c>
    </row>
    <row r="66" spans="1:29" ht="14.25" x14ac:dyDescent="0.2">
      <c r="A66" s="22"/>
      <c r="B66" s="22"/>
      <c r="C66" s="22" t="s">
        <v>330</v>
      </c>
      <c r="D66" s="24"/>
      <c r="E66" s="23"/>
      <c r="F66" s="26">
        <f>Source!AN38</f>
        <v>0.13</v>
      </c>
      <c r="G66" s="25" t="str">
        <f>Source!DF38</f>
        <v/>
      </c>
      <c r="H66" s="23">
        <f>Source!AV39</f>
        <v>1.0469999999999999</v>
      </c>
      <c r="I66" s="28">
        <f>Source!R38</f>
        <v>0.13</v>
      </c>
      <c r="J66" s="23">
        <f>IF(Source!BS39&lt;&gt; 0, Source!BS39, 1)</f>
        <v>56.35</v>
      </c>
      <c r="K66" s="28">
        <f>Source!R39</f>
        <v>7.89</v>
      </c>
    </row>
    <row r="67" spans="1:29" ht="14.25" x14ac:dyDescent="0.2">
      <c r="A67" s="22"/>
      <c r="B67" s="22"/>
      <c r="C67" s="22" t="s">
        <v>331</v>
      </c>
      <c r="D67" s="24"/>
      <c r="E67" s="23"/>
      <c r="F67" s="26">
        <f>Source!AL38</f>
        <v>35.630000000000003</v>
      </c>
      <c r="G67" s="25" t="str">
        <f>Source!DD38</f>
        <v/>
      </c>
      <c r="H67" s="23">
        <f>Source!AW39</f>
        <v>1</v>
      </c>
      <c r="I67" s="26">
        <f>Source!P38</f>
        <v>35.630000000000003</v>
      </c>
      <c r="J67" s="23">
        <f>IF(Source!BC39&lt;&gt; 0, Source!BC39, 1)</f>
        <v>5.2</v>
      </c>
      <c r="K67" s="26">
        <f>Source!P39</f>
        <v>185.28</v>
      </c>
    </row>
    <row r="68" spans="1:29" ht="14.25" x14ac:dyDescent="0.2">
      <c r="A68" s="29"/>
      <c r="B68" s="29"/>
      <c r="C68" s="29" t="s">
        <v>332</v>
      </c>
      <c r="D68" s="30" t="s">
        <v>333</v>
      </c>
      <c r="E68" s="31">
        <f>Source!AQ38</f>
        <v>3.11</v>
      </c>
      <c r="F68" s="32"/>
      <c r="G68" s="33" t="str">
        <f>Source!DI38</f>
        <v/>
      </c>
      <c r="H68" s="31">
        <f>Source!AV39</f>
        <v>1.0469999999999999</v>
      </c>
      <c r="I68" s="32">
        <f>Source!U38</f>
        <v>3.11</v>
      </c>
      <c r="J68" s="31"/>
      <c r="K68" s="32"/>
    </row>
    <row r="69" spans="1:29" ht="15" x14ac:dyDescent="0.2">
      <c r="C69" s="34" t="s">
        <v>334</v>
      </c>
      <c r="H69" s="57">
        <f>I64+I65+I67+0</f>
        <v>79.820000000000007</v>
      </c>
      <c r="I69" s="57"/>
      <c r="J69" s="57">
        <f>K64+K65+K67+0</f>
        <v>2703.13</v>
      </c>
      <c r="K69" s="57"/>
      <c r="O69" s="35">
        <f>I64+I65+I67+0</f>
        <v>79.820000000000007</v>
      </c>
      <c r="P69" s="35">
        <f>K64+K65+K67+0</f>
        <v>2703.13</v>
      </c>
    </row>
    <row r="72" spans="1:29" ht="15" x14ac:dyDescent="0.25">
      <c r="A72" s="50" t="str">
        <f>CONCATENATE("Итого по разделу: ",IF(Source!G41&lt;&gt;"Новый раздел", Source!G41, ""))</f>
        <v>Итого по разделу: Монтажные работы</v>
      </c>
      <c r="B72" s="50"/>
      <c r="C72" s="50"/>
      <c r="D72" s="50"/>
      <c r="E72" s="50"/>
      <c r="F72" s="50"/>
      <c r="G72" s="50"/>
      <c r="H72" s="48">
        <f>SUM(O31:O71)</f>
        <v>1219.1200000000001</v>
      </c>
      <c r="I72" s="49"/>
      <c r="J72" s="48">
        <f>SUM(P31:P71)</f>
        <v>19467.62</v>
      </c>
      <c r="K72" s="49"/>
    </row>
    <row r="73" spans="1:29" hidden="1" x14ac:dyDescent="0.2">
      <c r="A73" t="s">
        <v>337</v>
      </c>
      <c r="I73">
        <f>SUM(W31:W72)</f>
        <v>0</v>
      </c>
      <c r="J73">
        <f>SUM(X31:X72)</f>
        <v>0</v>
      </c>
    </row>
    <row r="74" spans="1:29" hidden="1" x14ac:dyDescent="0.2">
      <c r="A74" t="s">
        <v>338</v>
      </c>
      <c r="I74">
        <f>SUM(Y31:Y73)</f>
        <v>0</v>
      </c>
      <c r="J74">
        <f>SUM(Z31:Z73)</f>
        <v>0</v>
      </c>
    </row>
    <row r="76" spans="1:29" ht="16.5" x14ac:dyDescent="0.2">
      <c r="A76" s="55" t="str">
        <f>CONCATENATE("Раздел: ",IF(Source!G71&lt;&gt;"Новый раздел", Source!G71, ""))</f>
        <v>Раздел: Заземление</v>
      </c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 spans="1:29" ht="57" x14ac:dyDescent="0.2">
      <c r="A77" s="22">
        <v>7</v>
      </c>
      <c r="B77" s="22" t="str">
        <f>Source!F75</f>
        <v>3.1-51-1</v>
      </c>
      <c r="C77" s="22" t="s">
        <v>107</v>
      </c>
      <c r="D77" s="24" t="str">
        <f>Source!H75</f>
        <v>100 м3 грунта</v>
      </c>
      <c r="E77" s="23">
        <f>Source!I75</f>
        <v>8.9999999999999993E-3</v>
      </c>
      <c r="F77" s="26"/>
      <c r="G77" s="25"/>
      <c r="H77" s="23"/>
      <c r="I77" s="26"/>
      <c r="J77" s="23"/>
      <c r="K77" s="26"/>
      <c r="Q77">
        <f>Source!X75</f>
        <v>0</v>
      </c>
      <c r="R77">
        <f>Source!X76</f>
        <v>0</v>
      </c>
      <c r="S77">
        <f>Source!Y75</f>
        <v>0</v>
      </c>
      <c r="T77">
        <f>Source!Y76</f>
        <v>0</v>
      </c>
      <c r="U77">
        <f>ROUND((175/100)*ROUND(Source!R75, 2), 2)</f>
        <v>0</v>
      </c>
      <c r="V77">
        <f>ROUND((0/100)*ROUND(Source!R76, 2), 2)</f>
        <v>0</v>
      </c>
      <c r="AC77">
        <v>0</v>
      </c>
    </row>
    <row r="78" spans="1:29" x14ac:dyDescent="0.2">
      <c r="C78" s="27" t="str">
        <f>"Объем: "&amp;Source!I75&amp;"=0,9/"&amp;"100"</f>
        <v>Объем: 0,009=0,9/100</v>
      </c>
    </row>
    <row r="79" spans="1:29" ht="14.25" x14ac:dyDescent="0.2">
      <c r="A79" s="22"/>
      <c r="B79" s="22"/>
      <c r="C79" s="22" t="s">
        <v>328</v>
      </c>
      <c r="D79" s="24"/>
      <c r="E79" s="23"/>
      <c r="F79" s="26">
        <f>Source!AO75</f>
        <v>2042.62</v>
      </c>
      <c r="G79" s="25" t="str">
        <f>Source!DG75</f>
        <v/>
      </c>
      <c r="H79" s="23">
        <f>Source!AV76</f>
        <v>1.248</v>
      </c>
      <c r="I79" s="26">
        <f>Source!S75</f>
        <v>18.38</v>
      </c>
      <c r="J79" s="23">
        <f>IF(Source!BA76&lt;&gt; 0, Source!BA76, 1)</f>
        <v>56.35</v>
      </c>
      <c r="K79" s="26">
        <f>Source!S76</f>
        <v>1292.67</v>
      </c>
    </row>
    <row r="80" spans="1:29" ht="14.25" x14ac:dyDescent="0.2">
      <c r="A80" s="29"/>
      <c r="B80" s="29"/>
      <c r="C80" s="29" t="s">
        <v>332</v>
      </c>
      <c r="D80" s="30" t="s">
        <v>333</v>
      </c>
      <c r="E80" s="31">
        <f>Source!AQ75</f>
        <v>192.7</v>
      </c>
      <c r="F80" s="32"/>
      <c r="G80" s="33" t="str">
        <f>Source!DI75</f>
        <v/>
      </c>
      <c r="H80" s="31">
        <f>Source!AV76</f>
        <v>1.248</v>
      </c>
      <c r="I80" s="32">
        <f>Source!U75</f>
        <v>1.7342999999999997</v>
      </c>
      <c r="J80" s="31"/>
      <c r="K80" s="32"/>
    </row>
    <row r="81" spans="1:29" ht="15" x14ac:dyDescent="0.2">
      <c r="C81" s="34" t="s">
        <v>334</v>
      </c>
      <c r="H81" s="57">
        <f>I79+0</f>
        <v>18.38</v>
      </c>
      <c r="I81" s="57"/>
      <c r="J81" s="57">
        <f>K79+0</f>
        <v>1292.67</v>
      </c>
      <c r="K81" s="57"/>
      <c r="O81" s="35">
        <f>I79+0</f>
        <v>18.38</v>
      </c>
      <c r="P81" s="35">
        <f>K79+0</f>
        <v>1292.67</v>
      </c>
    </row>
    <row r="83" spans="1:29" ht="28.5" x14ac:dyDescent="0.2">
      <c r="A83" s="22">
        <v>8</v>
      </c>
      <c r="B83" s="22" t="str">
        <f>Source!F77</f>
        <v>3.1-53-1</v>
      </c>
      <c r="C83" s="22" t="s">
        <v>115</v>
      </c>
      <c r="D83" s="24" t="str">
        <f>Source!H77</f>
        <v>100 м3 грунта</v>
      </c>
      <c r="E83" s="23">
        <f>Source!I77</f>
        <v>8.9999999999999993E-3</v>
      </c>
      <c r="F83" s="26"/>
      <c r="G83" s="25"/>
      <c r="H83" s="23"/>
      <c r="I83" s="26"/>
      <c r="J83" s="23"/>
      <c r="K83" s="26"/>
      <c r="Q83">
        <f>Source!X77</f>
        <v>0</v>
      </c>
      <c r="R83">
        <f>Source!X78</f>
        <v>0</v>
      </c>
      <c r="S83">
        <f>Source!Y77</f>
        <v>0</v>
      </c>
      <c r="T83">
        <f>Source!Y78</f>
        <v>0</v>
      </c>
      <c r="U83">
        <f>ROUND((175/100)*ROUND(Source!R77, 2), 2)</f>
        <v>0</v>
      </c>
      <c r="V83">
        <f>ROUND((0/100)*ROUND(Source!R78, 2), 2)</f>
        <v>0</v>
      </c>
      <c r="AC83">
        <v>0</v>
      </c>
    </row>
    <row r="84" spans="1:29" x14ac:dyDescent="0.2">
      <c r="C84" s="27" t="str">
        <f>"Объем: "&amp;Source!I77&amp;"=0,9/"&amp;"100"</f>
        <v>Объем: 0,009=0,9/100</v>
      </c>
    </row>
    <row r="85" spans="1:29" ht="14.25" x14ac:dyDescent="0.2">
      <c r="A85" s="22"/>
      <c r="B85" s="22"/>
      <c r="C85" s="22" t="s">
        <v>328</v>
      </c>
      <c r="D85" s="24"/>
      <c r="E85" s="23"/>
      <c r="F85" s="26">
        <f>Source!AO77</f>
        <v>1051.1300000000001</v>
      </c>
      <c r="G85" s="25" t="str">
        <f>Source!DG77</f>
        <v/>
      </c>
      <c r="H85" s="23">
        <f>Source!AV78</f>
        <v>1.248</v>
      </c>
      <c r="I85" s="26">
        <f>Source!S77</f>
        <v>9.4600000000000009</v>
      </c>
      <c r="J85" s="23">
        <f>IF(Source!BA78&lt;&gt; 0, Source!BA78, 1)</f>
        <v>56.35</v>
      </c>
      <c r="K85" s="26">
        <f>Source!S78</f>
        <v>665.49</v>
      </c>
    </row>
    <row r="86" spans="1:29" ht="14.25" x14ac:dyDescent="0.2">
      <c r="A86" s="29"/>
      <c r="B86" s="29"/>
      <c r="C86" s="29" t="s">
        <v>332</v>
      </c>
      <c r="D86" s="30" t="s">
        <v>333</v>
      </c>
      <c r="E86" s="31">
        <f>Source!AQ77</f>
        <v>107.04</v>
      </c>
      <c r="F86" s="32"/>
      <c r="G86" s="33" t="str">
        <f>Source!DI77</f>
        <v/>
      </c>
      <c r="H86" s="31">
        <f>Source!AV78</f>
        <v>1.248</v>
      </c>
      <c r="I86" s="32">
        <f>Source!U77</f>
        <v>0.96335999999999999</v>
      </c>
      <c r="J86" s="31"/>
      <c r="K86" s="32"/>
    </row>
    <row r="87" spans="1:29" ht="15" x14ac:dyDescent="0.2">
      <c r="C87" s="34" t="s">
        <v>334</v>
      </c>
      <c r="H87" s="57">
        <f>I85+0</f>
        <v>9.4600000000000009</v>
      </c>
      <c r="I87" s="57"/>
      <c r="J87" s="57">
        <f>K85+0</f>
        <v>665.49</v>
      </c>
      <c r="K87" s="57"/>
      <c r="O87" s="35">
        <f>I85+0</f>
        <v>9.4600000000000009</v>
      </c>
      <c r="P87" s="35">
        <f>K85+0</f>
        <v>665.49</v>
      </c>
    </row>
    <row r="89" spans="1:29" ht="42.75" x14ac:dyDescent="0.2">
      <c r="A89" s="22">
        <v>9</v>
      </c>
      <c r="B89" s="22" t="str">
        <f>Source!F79</f>
        <v>4.8-187-2</v>
      </c>
      <c r="C89" s="22" t="s">
        <v>119</v>
      </c>
      <c r="D89" s="24" t="str">
        <f>Source!H79</f>
        <v>100 м</v>
      </c>
      <c r="E89" s="23">
        <f>Source!I79</f>
        <v>0.02</v>
      </c>
      <c r="F89" s="26"/>
      <c r="G89" s="25"/>
      <c r="H89" s="23"/>
      <c r="I89" s="26"/>
      <c r="J89" s="23"/>
      <c r="K89" s="26"/>
      <c r="Q89">
        <f>Source!X79</f>
        <v>0</v>
      </c>
      <c r="R89">
        <f>Source!X80</f>
        <v>0</v>
      </c>
      <c r="S89">
        <f>Source!Y79</f>
        <v>0</v>
      </c>
      <c r="T89">
        <f>Source!Y80</f>
        <v>0</v>
      </c>
      <c r="U89">
        <f>ROUND((175/100)*ROUND(Source!R79, 2), 2)</f>
        <v>0.09</v>
      </c>
      <c r="V89">
        <f>ROUND((0/100)*ROUND(Source!R80, 2), 2)</f>
        <v>0</v>
      </c>
      <c r="AC89">
        <v>0</v>
      </c>
    </row>
    <row r="90" spans="1:29" x14ac:dyDescent="0.2">
      <c r="C90" s="27" t="str">
        <f>"Объем: "&amp;Source!I79&amp;"=2/"&amp;"100"</f>
        <v>Объем: 0,02=2/100</v>
      </c>
    </row>
    <row r="91" spans="1:29" ht="14.25" x14ac:dyDescent="0.2">
      <c r="A91" s="22"/>
      <c r="B91" s="22"/>
      <c r="C91" s="22" t="s">
        <v>328</v>
      </c>
      <c r="D91" s="24"/>
      <c r="E91" s="23"/>
      <c r="F91" s="26">
        <f>Source!AO79</f>
        <v>177.41</v>
      </c>
      <c r="G91" s="25" t="str">
        <f>Source!DG79</f>
        <v/>
      </c>
      <c r="H91" s="23">
        <f>Source!AV80</f>
        <v>1.0669999999999999</v>
      </c>
      <c r="I91" s="26">
        <f>Source!S79</f>
        <v>3.55</v>
      </c>
      <c r="J91" s="23">
        <f>IF(Source!BA80&lt;&gt; 0, Source!BA80, 1)</f>
        <v>56.35</v>
      </c>
      <c r="K91" s="26">
        <f>Source!S80</f>
        <v>213.57</v>
      </c>
    </row>
    <row r="92" spans="1:29" ht="14.25" x14ac:dyDescent="0.2">
      <c r="A92" s="22"/>
      <c r="B92" s="22"/>
      <c r="C92" s="22" t="s">
        <v>329</v>
      </c>
      <c r="D92" s="24"/>
      <c r="E92" s="23"/>
      <c r="F92" s="26">
        <f>Source!AM79</f>
        <v>35.82</v>
      </c>
      <c r="G92" s="25" t="str">
        <f>Source!DE79</f>
        <v/>
      </c>
      <c r="H92" s="23">
        <f>Source!AV80</f>
        <v>1.0669999999999999</v>
      </c>
      <c r="I92" s="26">
        <f>Source!Q79</f>
        <v>0.72</v>
      </c>
      <c r="J92" s="23">
        <f>IF(Source!BB80&lt;&gt; 0, Source!BB80, 1)</f>
        <v>15.13</v>
      </c>
      <c r="K92" s="26">
        <f>Source!Q80</f>
        <v>11.5</v>
      </c>
    </row>
    <row r="93" spans="1:29" ht="14.25" x14ac:dyDescent="0.2">
      <c r="A93" s="22"/>
      <c r="B93" s="22"/>
      <c r="C93" s="22" t="s">
        <v>330</v>
      </c>
      <c r="D93" s="24"/>
      <c r="E93" s="23"/>
      <c r="F93" s="26">
        <f>Source!AN79</f>
        <v>2.52</v>
      </c>
      <c r="G93" s="25" t="str">
        <f>Source!DF79</f>
        <v/>
      </c>
      <c r="H93" s="23">
        <f>Source!AV80</f>
        <v>1.0669999999999999</v>
      </c>
      <c r="I93" s="28">
        <f>Source!R79</f>
        <v>0.05</v>
      </c>
      <c r="J93" s="23">
        <f>IF(Source!BS80&lt;&gt; 0, Source!BS80, 1)</f>
        <v>56.35</v>
      </c>
      <c r="K93" s="28">
        <f>Source!R80</f>
        <v>2.82</v>
      </c>
    </row>
    <row r="94" spans="1:29" ht="14.25" x14ac:dyDescent="0.2">
      <c r="A94" s="22"/>
      <c r="B94" s="22"/>
      <c r="C94" s="22" t="s">
        <v>331</v>
      </c>
      <c r="D94" s="24"/>
      <c r="E94" s="23"/>
      <c r="F94" s="26">
        <f>Source!AL79</f>
        <v>67.599999999999994</v>
      </c>
      <c r="G94" s="25" t="str">
        <f>Source!DD79</f>
        <v/>
      </c>
      <c r="H94" s="23">
        <f>Source!AW80</f>
        <v>1.081</v>
      </c>
      <c r="I94" s="26">
        <f>Source!P79</f>
        <v>1.35</v>
      </c>
      <c r="J94" s="23">
        <f>IF(Source!BC80&lt;&gt; 0, Source!BC80, 1)</f>
        <v>4.68</v>
      </c>
      <c r="K94" s="26">
        <f>Source!P80</f>
        <v>6.83</v>
      </c>
    </row>
    <row r="95" spans="1:29" ht="28.5" x14ac:dyDescent="0.2">
      <c r="A95" s="22" t="s">
        <v>122</v>
      </c>
      <c r="B95" s="22" t="str">
        <f>Source!F81</f>
        <v>1.1-1-1090</v>
      </c>
      <c r="C95" s="22" t="s">
        <v>124</v>
      </c>
      <c r="D95" s="24" t="str">
        <f>Source!H81</f>
        <v>т</v>
      </c>
      <c r="E95" s="23">
        <f>Source!I81</f>
        <v>2.6000000000000003E-3</v>
      </c>
      <c r="F95" s="26">
        <f>Source!AK81</f>
        <v>6491.38</v>
      </c>
      <c r="G95" s="36" t="s">
        <v>3</v>
      </c>
      <c r="H95" s="23">
        <f>Source!AW82</f>
        <v>1</v>
      </c>
      <c r="I95" s="26">
        <f>Source!O81</f>
        <v>16.88</v>
      </c>
      <c r="J95" s="23">
        <f>IF(Source!BC82&lt;&gt; 0, Source!BC82, 1)</f>
        <v>4.47</v>
      </c>
      <c r="K95" s="26">
        <f>Source!O82</f>
        <v>75.45</v>
      </c>
      <c r="Q95">
        <f>Source!X81</f>
        <v>0</v>
      </c>
      <c r="R95">
        <f>Source!X82</f>
        <v>0</v>
      </c>
      <c r="S95">
        <f>Source!Y81</f>
        <v>0</v>
      </c>
      <c r="T95">
        <f>Source!Y82</f>
        <v>0</v>
      </c>
      <c r="U95">
        <f>ROUND((175/100)*ROUND(Source!R81, 2), 2)</f>
        <v>0</v>
      </c>
      <c r="V95">
        <f>ROUND((0/100)*ROUND(Source!R82, 2), 2)</f>
        <v>0</v>
      </c>
      <c r="AC95">
        <v>3</v>
      </c>
    </row>
    <row r="96" spans="1:29" ht="14.25" x14ac:dyDescent="0.2">
      <c r="A96" s="29"/>
      <c r="B96" s="29"/>
      <c r="C96" s="29" t="s">
        <v>332</v>
      </c>
      <c r="D96" s="30" t="s">
        <v>333</v>
      </c>
      <c r="E96" s="31">
        <f>Source!AQ79</f>
        <v>14.4</v>
      </c>
      <c r="F96" s="32"/>
      <c r="G96" s="33" t="str">
        <f>Source!DI79</f>
        <v/>
      </c>
      <c r="H96" s="31">
        <f>Source!AV80</f>
        <v>1.0669999999999999</v>
      </c>
      <c r="I96" s="32">
        <f>Source!U79</f>
        <v>0.28800000000000003</v>
      </c>
      <c r="J96" s="31"/>
      <c r="K96" s="32"/>
    </row>
    <row r="97" spans="1:29" ht="15" x14ac:dyDescent="0.2">
      <c r="C97" s="34" t="s">
        <v>334</v>
      </c>
      <c r="H97" s="57">
        <f>I91+I92+I94+SUM(I95:I95)</f>
        <v>22.5</v>
      </c>
      <c r="I97" s="57"/>
      <c r="J97" s="57">
        <f>K91+K92+K94+SUM(K95:K95)</f>
        <v>307.35000000000002</v>
      </c>
      <c r="K97" s="57"/>
      <c r="O97" s="35">
        <f>I91+I92+I94+SUM(I95:I95)</f>
        <v>22.5</v>
      </c>
      <c r="P97" s="35">
        <f>K91+K92+K94+SUM(K95:K95)</f>
        <v>307.35000000000002</v>
      </c>
    </row>
    <row r="99" spans="1:29" ht="28.5" x14ac:dyDescent="0.2">
      <c r="A99" s="22">
        <v>10</v>
      </c>
      <c r="B99" s="22" t="str">
        <f>Source!F83</f>
        <v>4.8-186-1</v>
      </c>
      <c r="C99" s="22" t="s">
        <v>129</v>
      </c>
      <c r="D99" s="24" t="str">
        <f>Source!H83</f>
        <v>10 шт.</v>
      </c>
      <c r="E99" s="23">
        <f>Source!I83</f>
        <v>0.1</v>
      </c>
      <c r="F99" s="26"/>
      <c r="G99" s="25"/>
      <c r="H99" s="23"/>
      <c r="I99" s="26"/>
      <c r="J99" s="23"/>
      <c r="K99" s="26"/>
      <c r="Q99">
        <f>Source!X83</f>
        <v>0</v>
      </c>
      <c r="R99">
        <f>Source!X84</f>
        <v>0</v>
      </c>
      <c r="S99">
        <f>Source!Y83</f>
        <v>0</v>
      </c>
      <c r="T99">
        <f>Source!Y84</f>
        <v>0</v>
      </c>
      <c r="U99">
        <f>ROUND((175/100)*ROUND(Source!R83, 2), 2)</f>
        <v>0.39</v>
      </c>
      <c r="V99">
        <f>ROUND((0/100)*ROUND(Source!R84, 2), 2)</f>
        <v>0</v>
      </c>
      <c r="AC99">
        <v>0</v>
      </c>
    </row>
    <row r="100" spans="1:29" x14ac:dyDescent="0.2">
      <c r="C100" s="27" t="str">
        <f>"Объем: "&amp;Source!I83&amp;"=1/"&amp;"10"</f>
        <v>Объем: 0,1=1/10</v>
      </c>
    </row>
    <row r="101" spans="1:29" ht="14.25" x14ac:dyDescent="0.2">
      <c r="A101" s="22"/>
      <c r="B101" s="22"/>
      <c r="C101" s="22" t="s">
        <v>328</v>
      </c>
      <c r="D101" s="24"/>
      <c r="E101" s="23"/>
      <c r="F101" s="26">
        <f>Source!AO83</f>
        <v>114.21</v>
      </c>
      <c r="G101" s="25" t="str">
        <f>Source!DG83</f>
        <v/>
      </c>
      <c r="H101" s="23">
        <f>Source!AV84</f>
        <v>1.0669999999999999</v>
      </c>
      <c r="I101" s="26">
        <f>Source!S83</f>
        <v>11.42</v>
      </c>
      <c r="J101" s="23">
        <f>IF(Source!BA84&lt;&gt; 0, Source!BA84, 1)</f>
        <v>56.35</v>
      </c>
      <c r="K101" s="26">
        <f>Source!S84</f>
        <v>686.91</v>
      </c>
    </row>
    <row r="102" spans="1:29" ht="14.25" x14ac:dyDescent="0.2">
      <c r="A102" s="22"/>
      <c r="B102" s="22"/>
      <c r="C102" s="22" t="s">
        <v>329</v>
      </c>
      <c r="D102" s="24"/>
      <c r="E102" s="23"/>
      <c r="F102" s="26">
        <f>Source!AM83</f>
        <v>24.86</v>
      </c>
      <c r="G102" s="25" t="str">
        <f>Source!DE83</f>
        <v/>
      </c>
      <c r="H102" s="23">
        <f>Source!AV84</f>
        <v>1.0669999999999999</v>
      </c>
      <c r="I102" s="26">
        <f>Source!Q83</f>
        <v>2.4900000000000002</v>
      </c>
      <c r="J102" s="23">
        <f>IF(Source!BB84&lt;&gt; 0, Source!BB84, 1)</f>
        <v>15.51</v>
      </c>
      <c r="K102" s="26">
        <f>Source!Q84</f>
        <v>41.1</v>
      </c>
    </row>
    <row r="103" spans="1:29" ht="14.25" x14ac:dyDescent="0.2">
      <c r="A103" s="22"/>
      <c r="B103" s="22"/>
      <c r="C103" s="22" t="s">
        <v>330</v>
      </c>
      <c r="D103" s="24"/>
      <c r="E103" s="23"/>
      <c r="F103" s="26">
        <f>Source!AN83</f>
        <v>2.15</v>
      </c>
      <c r="G103" s="25" t="str">
        <f>Source!DF83</f>
        <v/>
      </c>
      <c r="H103" s="23">
        <f>Source!AV84</f>
        <v>1.0669999999999999</v>
      </c>
      <c r="I103" s="28">
        <f>Source!R83</f>
        <v>0.22</v>
      </c>
      <c r="J103" s="23">
        <f>IF(Source!BS84&lt;&gt; 0, Source!BS84, 1)</f>
        <v>56.35</v>
      </c>
      <c r="K103" s="28">
        <f>Source!R84</f>
        <v>12.96</v>
      </c>
    </row>
    <row r="104" spans="1:29" ht="14.25" x14ac:dyDescent="0.2">
      <c r="A104" s="22"/>
      <c r="B104" s="22"/>
      <c r="C104" s="22" t="s">
        <v>331</v>
      </c>
      <c r="D104" s="24"/>
      <c r="E104" s="23"/>
      <c r="F104" s="26">
        <f>Source!AL83</f>
        <v>37.94</v>
      </c>
      <c r="G104" s="25" t="str">
        <f>Source!DD83</f>
        <v/>
      </c>
      <c r="H104" s="23">
        <f>Source!AW84</f>
        <v>1.081</v>
      </c>
      <c r="I104" s="26">
        <f>Source!P83</f>
        <v>3.79</v>
      </c>
      <c r="J104" s="23">
        <f>IF(Source!BC84&lt;&gt; 0, Source!BC84, 1)</f>
        <v>5.12</v>
      </c>
      <c r="K104" s="26">
        <f>Source!P84</f>
        <v>20.99</v>
      </c>
    </row>
    <row r="105" spans="1:29" ht="42.75" x14ac:dyDescent="0.2">
      <c r="A105" s="22" t="s">
        <v>132</v>
      </c>
      <c r="B105" s="22" t="str">
        <f>Source!F85</f>
        <v>1.1-1-1111</v>
      </c>
      <c r="C105" s="22" t="s">
        <v>134</v>
      </c>
      <c r="D105" s="24" t="str">
        <f>Source!H85</f>
        <v>т</v>
      </c>
      <c r="E105" s="23">
        <f>Source!I85</f>
        <v>7.5399999999999998E-3</v>
      </c>
      <c r="F105" s="26">
        <f>Source!AK85</f>
        <v>7870.3</v>
      </c>
      <c r="G105" s="36" t="s">
        <v>3</v>
      </c>
      <c r="H105" s="23">
        <f>Source!AW86</f>
        <v>1</v>
      </c>
      <c r="I105" s="26">
        <f>Source!O85</f>
        <v>59.34</v>
      </c>
      <c r="J105" s="23">
        <f>IF(Source!BC86&lt;&gt; 0, Source!BC86, 1)</f>
        <v>3.14</v>
      </c>
      <c r="K105" s="26">
        <f>Source!O86</f>
        <v>186.33</v>
      </c>
      <c r="Q105">
        <f>Source!X85</f>
        <v>0</v>
      </c>
      <c r="R105">
        <f>Source!X86</f>
        <v>0</v>
      </c>
      <c r="S105">
        <f>Source!Y85</f>
        <v>0</v>
      </c>
      <c r="T105">
        <f>Source!Y86</f>
        <v>0</v>
      </c>
      <c r="U105">
        <f>ROUND((175/100)*ROUND(Source!R85, 2), 2)</f>
        <v>0</v>
      </c>
      <c r="V105">
        <f>ROUND((0/100)*ROUND(Source!R86, 2), 2)</f>
        <v>0</v>
      </c>
      <c r="AC105">
        <v>3</v>
      </c>
    </row>
    <row r="106" spans="1:29" ht="14.25" x14ac:dyDescent="0.2">
      <c r="A106" s="29"/>
      <c r="B106" s="29"/>
      <c r="C106" s="29" t="s">
        <v>332</v>
      </c>
      <c r="D106" s="30" t="s">
        <v>333</v>
      </c>
      <c r="E106" s="31">
        <f>Source!AQ83</f>
        <v>9.27</v>
      </c>
      <c r="F106" s="32"/>
      <c r="G106" s="33" t="str">
        <f>Source!DI83</f>
        <v/>
      </c>
      <c r="H106" s="31">
        <f>Source!AV84</f>
        <v>1.0669999999999999</v>
      </c>
      <c r="I106" s="32">
        <f>Source!U83</f>
        <v>0.92700000000000005</v>
      </c>
      <c r="J106" s="31"/>
      <c r="K106" s="32"/>
    </row>
    <row r="107" spans="1:29" ht="15" x14ac:dyDescent="0.2">
      <c r="C107" s="34" t="s">
        <v>334</v>
      </c>
      <c r="H107" s="57">
        <f>I101+I102+I104+SUM(I105:I105)</f>
        <v>77.040000000000006</v>
      </c>
      <c r="I107" s="57"/>
      <c r="J107" s="57">
        <f>K101+K102+K104+SUM(K105:K105)</f>
        <v>935.33</v>
      </c>
      <c r="K107" s="57"/>
      <c r="O107" s="35">
        <f>I101+I102+I104+SUM(I105:I105)</f>
        <v>77.040000000000006</v>
      </c>
      <c r="P107" s="35">
        <f>K101+K102+K104+SUM(K105:K105)</f>
        <v>935.33</v>
      </c>
    </row>
    <row r="110" spans="1:29" ht="15" x14ac:dyDescent="0.25">
      <c r="A110" s="50" t="str">
        <f>CONCATENATE("Итого по разделу: ",IF(Source!G88&lt;&gt;"Новый раздел", Source!G88, ""))</f>
        <v>Итого по разделу: Заземление</v>
      </c>
      <c r="B110" s="50"/>
      <c r="C110" s="50"/>
      <c r="D110" s="50"/>
      <c r="E110" s="50"/>
      <c r="F110" s="50"/>
      <c r="G110" s="50"/>
      <c r="H110" s="48">
        <f>SUM(O76:O109)</f>
        <v>127.38000000000001</v>
      </c>
      <c r="I110" s="49"/>
      <c r="J110" s="48">
        <f>SUM(P76:P109)</f>
        <v>3200.84</v>
      </c>
      <c r="K110" s="49"/>
    </row>
    <row r="111" spans="1:29" hidden="1" x14ac:dyDescent="0.2">
      <c r="A111" t="s">
        <v>337</v>
      </c>
      <c r="I111">
        <f>SUM(W76:W110)</f>
        <v>0</v>
      </c>
      <c r="J111">
        <f>SUM(X76:X110)</f>
        <v>0</v>
      </c>
    </row>
    <row r="112" spans="1:29" hidden="1" x14ac:dyDescent="0.2">
      <c r="A112" t="s">
        <v>338</v>
      </c>
      <c r="I112">
        <f>SUM(Y76:Y111)</f>
        <v>0</v>
      </c>
      <c r="J112">
        <f>SUM(Z76:Z111)</f>
        <v>0</v>
      </c>
    </row>
    <row r="114" spans="1:29" ht="16.5" x14ac:dyDescent="0.2">
      <c r="A114" s="55" t="str">
        <f>CONCATENATE("Раздел: ",IF(Source!G118&lt;&gt;"Новый раздел", Source!G118, ""))</f>
        <v>Раздел: Оборудование</v>
      </c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 spans="1:29" ht="54" x14ac:dyDescent="0.2">
      <c r="A115" s="37">
        <v>11</v>
      </c>
      <c r="B115" s="37" t="str">
        <f>Source!F122</f>
        <v>Цена поставщика</v>
      </c>
      <c r="C115" s="37" t="s">
        <v>339</v>
      </c>
      <c r="D115" s="38" t="str">
        <f>Source!H122</f>
        <v>ШТ</v>
      </c>
      <c r="E115" s="39">
        <f>Source!I122</f>
        <v>1</v>
      </c>
      <c r="F115" s="40">
        <f>Source!AL122</f>
        <v>19002.069999999996</v>
      </c>
      <c r="G115" s="41" t="str">
        <f>Source!DD122</f>
        <v/>
      </c>
      <c r="H115" s="39">
        <f>Source!AW123</f>
        <v>1</v>
      </c>
      <c r="I115" s="40">
        <f>Source!P122</f>
        <v>19002.07</v>
      </c>
      <c r="J115" s="39">
        <f>IF(Source!BC123&lt;&gt; 0, Source!BC123, 1)</f>
        <v>7.57</v>
      </c>
      <c r="K115" s="40">
        <f>Source!P123</f>
        <v>143845.67000000001</v>
      </c>
      <c r="Q115">
        <f>Source!X122</f>
        <v>0</v>
      </c>
      <c r="R115">
        <f>Source!X123</f>
        <v>0</v>
      </c>
      <c r="S115">
        <f>Source!Y122</f>
        <v>0</v>
      </c>
      <c r="T115">
        <f>Source!Y123</f>
        <v>0</v>
      </c>
      <c r="U115">
        <f>ROUND((175/100)*ROUND(Source!R122, 2), 2)</f>
        <v>0</v>
      </c>
      <c r="V115">
        <f>ROUND((0/100)*ROUND(Source!R123, 2), 2)</f>
        <v>0</v>
      </c>
      <c r="AC115">
        <v>5</v>
      </c>
    </row>
    <row r="116" spans="1:29" ht="15" x14ac:dyDescent="0.2">
      <c r="A116" s="42"/>
      <c r="B116" s="42"/>
      <c r="C116" s="43" t="s">
        <v>334</v>
      </c>
      <c r="D116" s="42"/>
      <c r="E116" s="42"/>
      <c r="F116" s="42"/>
      <c r="G116" s="42"/>
      <c r="H116" s="56">
        <f>I115+0</f>
        <v>19002.07</v>
      </c>
      <c r="I116" s="56"/>
      <c r="J116" s="56">
        <f>K115+0</f>
        <v>143845.67000000001</v>
      </c>
      <c r="K116" s="56"/>
      <c r="O116" s="35">
        <f>I115+0</f>
        <v>19002.07</v>
      </c>
      <c r="P116" s="35">
        <f>K115+0</f>
        <v>143845.67000000001</v>
      </c>
    </row>
    <row r="119" spans="1:29" ht="15" x14ac:dyDescent="0.25">
      <c r="A119" s="50" t="str">
        <f>CONCATENATE("Итого по разделу: ",IF(Source!G133&lt;&gt;"Новый раздел", Source!G133, ""))</f>
        <v>Итого по разделу: Оборудование</v>
      </c>
      <c r="B119" s="50"/>
      <c r="C119" s="50"/>
      <c r="D119" s="50"/>
      <c r="E119" s="50"/>
      <c r="F119" s="50"/>
      <c r="G119" s="50"/>
      <c r="H119" s="48">
        <f>SUM(O114:O118)</f>
        <v>19002.07</v>
      </c>
      <c r="I119" s="49"/>
      <c r="J119" s="48">
        <f>SUM(P114:P118)</f>
        <v>143845.67000000001</v>
      </c>
      <c r="K119" s="49"/>
    </row>
    <row r="120" spans="1:29" hidden="1" x14ac:dyDescent="0.2">
      <c r="A120" t="s">
        <v>337</v>
      </c>
      <c r="I120">
        <f>SUM(W114:W119)</f>
        <v>0</v>
      </c>
      <c r="J120">
        <f>SUM(X114:X119)</f>
        <v>0</v>
      </c>
    </row>
    <row r="121" spans="1:29" hidden="1" x14ac:dyDescent="0.2">
      <c r="A121" t="s">
        <v>338</v>
      </c>
      <c r="I121">
        <f>SUM(Y114:Y120)</f>
        <v>0</v>
      </c>
      <c r="J121">
        <f>SUM(Z114:Z120)</f>
        <v>0</v>
      </c>
    </row>
    <row r="123" spans="1:29" ht="16.5" x14ac:dyDescent="0.2">
      <c r="A123" s="55" t="str">
        <f>CONCATENATE("Раздел: ",IF(Source!G163&lt;&gt;"Новый раздел", Source!G163, ""))</f>
        <v>Раздел: Материалы</v>
      </c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5" spans="1:29" ht="15" x14ac:dyDescent="0.25">
      <c r="A125" s="50" t="str">
        <f>CONCATENATE("Итого по разделу: ",IF(Source!G174&lt;&gt;"Новый раздел", Source!G174, ""))</f>
        <v>Итого по разделу: Материалы</v>
      </c>
      <c r="B125" s="50"/>
      <c r="C125" s="50"/>
      <c r="D125" s="50"/>
      <c r="E125" s="50"/>
      <c r="F125" s="50"/>
      <c r="G125" s="50"/>
      <c r="H125" s="48">
        <f>SUM(O123:O124)</f>
        <v>0</v>
      </c>
      <c r="I125" s="49"/>
      <c r="J125" s="48">
        <f>SUM(P123:P124)</f>
        <v>0</v>
      </c>
      <c r="K125" s="49"/>
    </row>
    <row r="126" spans="1:29" hidden="1" x14ac:dyDescent="0.2">
      <c r="A126" t="s">
        <v>337</v>
      </c>
      <c r="I126">
        <f>SUM(W123:W125)</f>
        <v>0</v>
      </c>
      <c r="J126">
        <f>SUM(X123:X125)</f>
        <v>0</v>
      </c>
    </row>
    <row r="127" spans="1:29" hidden="1" x14ac:dyDescent="0.2">
      <c r="A127" t="s">
        <v>338</v>
      </c>
      <c r="I127">
        <f>SUM(Y123:Y126)</f>
        <v>0</v>
      </c>
      <c r="J127">
        <f>SUM(Z123:Z126)</f>
        <v>0</v>
      </c>
    </row>
    <row r="129" spans="1:11" ht="15" x14ac:dyDescent="0.25">
      <c r="A129" s="50" t="str">
        <f>CONCATENATE("Итого по локальной смете: ",IF(Source!G204&lt;&gt;"Новая локальная смета", Source!G204, ""))</f>
        <v xml:space="preserve">Итого по локальной смете: </v>
      </c>
      <c r="B129" s="50"/>
      <c r="C129" s="50"/>
      <c r="D129" s="50"/>
      <c r="E129" s="50"/>
      <c r="F129" s="50"/>
      <c r="G129" s="50"/>
      <c r="H129" s="48">
        <f>SUM(O29:O128)</f>
        <v>20348.57</v>
      </c>
      <c r="I129" s="49"/>
      <c r="J129" s="48">
        <f>SUM(P29:P128)</f>
        <v>166514.13</v>
      </c>
      <c r="K129" s="49"/>
    </row>
    <row r="130" spans="1:11" hidden="1" x14ac:dyDescent="0.2">
      <c r="A130" t="s">
        <v>337</v>
      </c>
      <c r="I130">
        <f>SUM(W29:W129)</f>
        <v>0</v>
      </c>
      <c r="J130">
        <f>SUM(X29:X129)</f>
        <v>0</v>
      </c>
    </row>
    <row r="131" spans="1:11" hidden="1" x14ac:dyDescent="0.2">
      <c r="A131" t="s">
        <v>338</v>
      </c>
      <c r="I131">
        <f>SUM(Y29:Y130)</f>
        <v>0</v>
      </c>
      <c r="J131">
        <f>SUM(Z29:Z130)</f>
        <v>0</v>
      </c>
    </row>
    <row r="132" spans="1:11" ht="14.25" x14ac:dyDescent="0.2">
      <c r="C132" s="51" t="str">
        <f>Source!H233</f>
        <v>в том числе:</v>
      </c>
      <c r="D132" s="51"/>
      <c r="E132" s="51"/>
      <c r="F132" s="51"/>
      <c r="G132" s="51"/>
      <c r="H132" s="54">
        <f>Source!F233</f>
        <v>0</v>
      </c>
      <c r="I132" s="54"/>
      <c r="J132" s="54">
        <f>Source!P233</f>
        <v>0</v>
      </c>
      <c r="K132" s="54"/>
    </row>
    <row r="133" spans="1:11" ht="14.25" x14ac:dyDescent="0.2">
      <c r="C133" s="51" t="str">
        <f>Source!H234</f>
        <v>СМР</v>
      </c>
      <c r="D133" s="51"/>
      <c r="E133" s="51"/>
      <c r="F133" s="51"/>
      <c r="G133" s="51"/>
      <c r="H133" s="52">
        <f>Source!F234</f>
        <v>1346.5</v>
      </c>
      <c r="I133" s="52"/>
      <c r="J133" s="52">
        <f>Source!P234</f>
        <v>22668.46</v>
      </c>
      <c r="K133" s="52"/>
    </row>
    <row r="134" spans="1:11" ht="14.25" x14ac:dyDescent="0.2">
      <c r="C134" s="51" t="str">
        <f>Source!H235</f>
        <v>Оборудование</v>
      </c>
      <c r="D134" s="51"/>
      <c r="E134" s="51"/>
      <c r="F134" s="51"/>
      <c r="G134" s="51"/>
      <c r="H134" s="52">
        <f>Source!F235</f>
        <v>19002.07</v>
      </c>
      <c r="I134" s="52"/>
      <c r="J134" s="52">
        <f>Source!P235</f>
        <v>143845.67000000001</v>
      </c>
      <c r="K134" s="52"/>
    </row>
    <row r="135" spans="1:11" ht="14.25" x14ac:dyDescent="0.2">
      <c r="C135" s="51" t="str">
        <f>Source!H237</f>
        <v/>
      </c>
      <c r="D135" s="51"/>
      <c r="E135" s="51"/>
      <c r="F135" s="51"/>
      <c r="G135" s="51"/>
      <c r="H135" s="53"/>
      <c r="I135" s="53"/>
      <c r="J135" s="53"/>
      <c r="K135" s="53"/>
    </row>
    <row r="136" spans="1:11" ht="14.25" x14ac:dyDescent="0.2">
      <c r="C136" s="51" t="str">
        <f>Source!H238</f>
        <v>Итого СМР</v>
      </c>
      <c r="D136" s="51"/>
      <c r="E136" s="51"/>
      <c r="F136" s="51"/>
      <c r="G136" s="51"/>
      <c r="H136" s="52">
        <f>Source!F238</f>
        <v>1346.5</v>
      </c>
      <c r="I136" s="52"/>
      <c r="J136" s="52">
        <f>Source!P238</f>
        <v>22668.46</v>
      </c>
      <c r="K136" s="52"/>
    </row>
    <row r="137" spans="1:11" ht="14.25" x14ac:dyDescent="0.2">
      <c r="C137" s="51" t="str">
        <f>Source!H239</f>
        <v>Итого оборудование</v>
      </c>
      <c r="D137" s="51"/>
      <c r="E137" s="51"/>
      <c r="F137" s="51"/>
      <c r="G137" s="51"/>
      <c r="H137" s="52">
        <f>Source!F239</f>
        <v>19002.07</v>
      </c>
      <c r="I137" s="52"/>
      <c r="J137" s="52">
        <f>Source!P239</f>
        <v>143845.67000000001</v>
      </c>
      <c r="K137" s="52"/>
    </row>
    <row r="138" spans="1:11" ht="14.25" x14ac:dyDescent="0.2">
      <c r="C138" s="51" t="str">
        <f>Source!H241</f>
        <v>Всего по акту</v>
      </c>
      <c r="D138" s="51"/>
      <c r="E138" s="51"/>
      <c r="F138" s="51"/>
      <c r="G138" s="51"/>
      <c r="H138" s="52">
        <f>Source!F241</f>
        <v>20348.57</v>
      </c>
      <c r="I138" s="52"/>
      <c r="J138" s="52">
        <f>Source!P241</f>
        <v>166514.13</v>
      </c>
      <c r="K138" s="52"/>
    </row>
    <row r="140" spans="1:11" hidden="1" x14ac:dyDescent="0.2">
      <c r="A140" t="s">
        <v>337</v>
      </c>
      <c r="I140">
        <f>SUM(W1:W139)</f>
        <v>0</v>
      </c>
      <c r="J140">
        <f>SUM(X1:X139)</f>
        <v>0</v>
      </c>
    </row>
    <row r="141" spans="1:11" hidden="1" x14ac:dyDescent="0.2">
      <c r="A141" t="s">
        <v>338</v>
      </c>
      <c r="I141">
        <f>SUM(Y1:Y140)</f>
        <v>0</v>
      </c>
      <c r="J141">
        <f>SUM(Z1:Z140)</f>
        <v>0</v>
      </c>
    </row>
    <row r="144" spans="1:11" ht="14.25" x14ac:dyDescent="0.2">
      <c r="A144" s="45" t="s">
        <v>341</v>
      </c>
      <c r="B144" s="45"/>
      <c r="C144" s="44" t="str">
        <f>IF(Source!AC12&lt;&gt;"", Source!AC12," ")</f>
        <v xml:space="preserve"> </v>
      </c>
      <c r="D144" s="44"/>
      <c r="E144" s="44"/>
      <c r="F144" s="44"/>
      <c r="G144" s="44"/>
      <c r="H144" s="46" t="str">
        <f>IF(Source!AB12&lt;&gt;"", Source!AB12," ")</f>
        <v xml:space="preserve"> </v>
      </c>
      <c r="I144" s="46"/>
      <c r="J144" s="46"/>
      <c r="K144" s="46"/>
    </row>
    <row r="145" spans="1:11" ht="14.25" x14ac:dyDescent="0.2">
      <c r="A145" s="12"/>
      <c r="B145" s="12"/>
      <c r="C145" s="47" t="s">
        <v>342</v>
      </c>
      <c r="D145" s="47"/>
      <c r="E145" s="47"/>
      <c r="F145" s="47"/>
      <c r="G145" s="47"/>
      <c r="H145" s="12"/>
      <c r="I145" s="12"/>
      <c r="J145" s="12"/>
      <c r="K145" s="12"/>
    </row>
    <row r="146" spans="1:11" ht="14.25" x14ac:dyDescent="0.2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</row>
    <row r="147" spans="1:11" ht="14.25" x14ac:dyDescent="0.2">
      <c r="A147" s="45" t="s">
        <v>343</v>
      </c>
      <c r="B147" s="45"/>
      <c r="C147" s="44" t="str">
        <f>IF(Source!AE12&lt;&gt;"", Source!AE12," ")</f>
        <v xml:space="preserve"> </v>
      </c>
      <c r="D147" s="44"/>
      <c r="E147" s="44"/>
      <c r="F147" s="44"/>
      <c r="G147" s="44"/>
      <c r="H147" s="46" t="str">
        <f>IF(Source!AD12&lt;&gt;"", Source!AD12," ")</f>
        <v xml:space="preserve"> </v>
      </c>
      <c r="I147" s="46"/>
      <c r="J147" s="46"/>
      <c r="K147" s="46"/>
    </row>
    <row r="148" spans="1:11" ht="14.25" x14ac:dyDescent="0.2">
      <c r="A148" s="12"/>
      <c r="B148" s="12"/>
      <c r="C148" s="47" t="s">
        <v>342</v>
      </c>
      <c r="D148" s="47"/>
      <c r="E148" s="47"/>
      <c r="F148" s="47"/>
      <c r="G148" s="47"/>
      <c r="H148" s="12"/>
      <c r="I148" s="12"/>
      <c r="J148" s="12"/>
      <c r="K148" s="12"/>
    </row>
  </sheetData>
  <mergeCells count="86"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H50:I50"/>
    <mergeCell ref="J50:K50"/>
    <mergeCell ref="E20:H20"/>
    <mergeCell ref="E21:H21"/>
    <mergeCell ref="E22:H22"/>
    <mergeCell ref="A25:K25"/>
    <mergeCell ref="A31:K31"/>
    <mergeCell ref="H39:I39"/>
    <mergeCell ref="J39:K39"/>
    <mergeCell ref="H42:I42"/>
    <mergeCell ref="J42:K42"/>
    <mergeCell ref="H53:I53"/>
    <mergeCell ref="J53:K53"/>
    <mergeCell ref="H61:I61"/>
    <mergeCell ref="J61:K61"/>
    <mergeCell ref="H69:I69"/>
    <mergeCell ref="J69:K69"/>
    <mergeCell ref="J72:K72"/>
    <mergeCell ref="H72:I72"/>
    <mergeCell ref="A72:G72"/>
    <mergeCell ref="A76:K76"/>
    <mergeCell ref="H81:I81"/>
    <mergeCell ref="J81:K81"/>
    <mergeCell ref="H87:I87"/>
    <mergeCell ref="J87:K87"/>
    <mergeCell ref="H97:I97"/>
    <mergeCell ref="J97:K97"/>
    <mergeCell ref="H107:I107"/>
    <mergeCell ref="J107:K107"/>
    <mergeCell ref="J110:K110"/>
    <mergeCell ref="H110:I110"/>
    <mergeCell ref="A110:G110"/>
    <mergeCell ref="A114:K114"/>
    <mergeCell ref="H116:I116"/>
    <mergeCell ref="J116:K116"/>
    <mergeCell ref="J119:K119"/>
    <mergeCell ref="H119:I119"/>
    <mergeCell ref="A119:G119"/>
    <mergeCell ref="A123:K123"/>
    <mergeCell ref="J125:K125"/>
    <mergeCell ref="H125:I125"/>
    <mergeCell ref="A125:G125"/>
    <mergeCell ref="J129:K129"/>
    <mergeCell ref="H129:I129"/>
    <mergeCell ref="A129:G129"/>
    <mergeCell ref="C132:G132"/>
    <mergeCell ref="H132:I132"/>
    <mergeCell ref="J132:K132"/>
    <mergeCell ref="C133:G133"/>
    <mergeCell ref="H133:I133"/>
    <mergeCell ref="J133:K133"/>
    <mergeCell ref="C134:G134"/>
    <mergeCell ref="H134:I134"/>
    <mergeCell ref="J134:K134"/>
    <mergeCell ref="C135:G135"/>
    <mergeCell ref="H135:I135"/>
    <mergeCell ref="J135:K135"/>
    <mergeCell ref="C136:G136"/>
    <mergeCell ref="H136:I136"/>
    <mergeCell ref="J136:K136"/>
    <mergeCell ref="C137:G137"/>
    <mergeCell ref="H137:I137"/>
    <mergeCell ref="J137:K137"/>
    <mergeCell ref="C138:G138"/>
    <mergeCell ref="H138:I138"/>
    <mergeCell ref="J138:K138"/>
    <mergeCell ref="A147:B147"/>
    <mergeCell ref="H147:K147"/>
    <mergeCell ref="C148:G148"/>
    <mergeCell ref="A144:B144"/>
    <mergeCell ref="H144:K144"/>
    <mergeCell ref="C145:G145"/>
  </mergeCells>
  <pageMargins left="0.4" right="0.2" top="0.2" bottom="0.4" header="0.2" footer="0.2"/>
  <pageSetup paperSize="9" scale="71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03"/>
  <sheetViews>
    <sheetView workbookViewId="0">
      <selection activeCell="J15" sqref="J1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s="67" t="s">
        <v>344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217756163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297</v>
      </c>
      <c r="C12" s="1">
        <v>0</v>
      </c>
      <c r="D12" s="1">
        <f>ROW(A243)</f>
        <v>243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536879112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B243</f>
        <v>297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02-01-02</v>
      </c>
      <c r="G18" s="3" t="str">
        <f t="shared" si="0"/>
        <v>Установка РЩ</v>
      </c>
      <c r="H18" s="3"/>
      <c r="I18" s="3"/>
      <c r="J18" s="3"/>
      <c r="K18" s="3"/>
      <c r="L18" s="3"/>
      <c r="M18" s="3"/>
      <c r="N18" s="3"/>
      <c r="O18" s="3">
        <f t="shared" ref="O18:AT18" si="1">O243</f>
        <v>20348.57</v>
      </c>
      <c r="P18" s="3">
        <f t="shared" si="1"/>
        <v>20099.919999999998</v>
      </c>
      <c r="Q18" s="3">
        <f t="shared" si="1"/>
        <v>50.06</v>
      </c>
      <c r="R18" s="3">
        <f t="shared" si="1"/>
        <v>7.22</v>
      </c>
      <c r="S18" s="3">
        <f t="shared" si="1"/>
        <v>198.59</v>
      </c>
      <c r="T18" s="3">
        <f t="shared" si="1"/>
        <v>0</v>
      </c>
      <c r="U18" s="3">
        <f t="shared" si="1"/>
        <v>15.892660000000001</v>
      </c>
      <c r="V18" s="3">
        <f t="shared" si="1"/>
        <v>0</v>
      </c>
      <c r="W18" s="3">
        <f t="shared" si="1"/>
        <v>0</v>
      </c>
      <c r="X18" s="3">
        <f t="shared" si="1"/>
        <v>0</v>
      </c>
      <c r="Y18" s="3">
        <f t="shared" si="1"/>
        <v>0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19002.07</v>
      </c>
      <c r="AQ18" s="3">
        <f t="shared" si="1"/>
        <v>0</v>
      </c>
      <c r="AR18" s="3">
        <f t="shared" si="1"/>
        <v>20348.57</v>
      </c>
      <c r="AS18" s="3">
        <f t="shared" si="1"/>
        <v>956.65</v>
      </c>
      <c r="AT18" s="3">
        <f t="shared" si="1"/>
        <v>389.85</v>
      </c>
      <c r="AU18" s="3">
        <f t="shared" ref="AU18:BZ18" si="2">AU243</f>
        <v>0</v>
      </c>
      <c r="AV18" s="3">
        <f t="shared" si="2"/>
        <v>20099.919999999998</v>
      </c>
      <c r="AW18" s="3">
        <f t="shared" si="2"/>
        <v>1097.8499999999999</v>
      </c>
      <c r="AX18" s="3">
        <f t="shared" si="2"/>
        <v>0</v>
      </c>
      <c r="AY18" s="3">
        <f t="shared" si="2"/>
        <v>1097.8499999999999</v>
      </c>
      <c r="AZ18" s="3">
        <f t="shared" si="2"/>
        <v>19002.07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CA243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DG243</f>
        <v>166514.13</v>
      </c>
      <c r="DH18" s="4">
        <f t="shared" si="4"/>
        <v>153615.31</v>
      </c>
      <c r="DI18" s="4">
        <f t="shared" si="4"/>
        <v>935.15</v>
      </c>
      <c r="DJ18" s="4">
        <f t="shared" si="4"/>
        <v>425.45</v>
      </c>
      <c r="DK18" s="4">
        <f t="shared" si="4"/>
        <v>11963.67</v>
      </c>
      <c r="DL18" s="4">
        <f t="shared" si="4"/>
        <v>0</v>
      </c>
      <c r="DM18" s="4">
        <f t="shared" si="4"/>
        <v>17.094284679999998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143845.67000000001</v>
      </c>
      <c r="EI18" s="4">
        <f t="shared" si="4"/>
        <v>0</v>
      </c>
      <c r="EJ18" s="4">
        <f t="shared" si="4"/>
        <v>166514.13</v>
      </c>
      <c r="EK18" s="4">
        <f t="shared" si="4"/>
        <v>12476</v>
      </c>
      <c r="EL18" s="4">
        <f t="shared" si="4"/>
        <v>10192.459999999999</v>
      </c>
      <c r="EM18" s="4">
        <f t="shared" ref="EM18:FR18" si="5">EM243</f>
        <v>0</v>
      </c>
      <c r="EN18" s="4">
        <f t="shared" si="5"/>
        <v>153615.31</v>
      </c>
      <c r="EO18" s="4">
        <f t="shared" si="5"/>
        <v>9769.64</v>
      </c>
      <c r="EP18" s="4">
        <f t="shared" si="5"/>
        <v>0</v>
      </c>
      <c r="EQ18" s="4">
        <f t="shared" si="5"/>
        <v>9769.64</v>
      </c>
      <c r="ER18" s="4">
        <f t="shared" si="5"/>
        <v>143845.67000000001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FS243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ROW(A204)</f>
        <v>204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B204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O204</f>
        <v>20348.57</v>
      </c>
      <c r="P22" s="3">
        <f t="shared" si="8"/>
        <v>20099.919999999998</v>
      </c>
      <c r="Q22" s="3">
        <f t="shared" si="8"/>
        <v>50.06</v>
      </c>
      <c r="R22" s="3">
        <f t="shared" si="8"/>
        <v>7.22</v>
      </c>
      <c r="S22" s="3">
        <f t="shared" si="8"/>
        <v>198.59</v>
      </c>
      <c r="T22" s="3">
        <f t="shared" si="8"/>
        <v>0</v>
      </c>
      <c r="U22" s="3">
        <f t="shared" si="8"/>
        <v>15.892660000000001</v>
      </c>
      <c r="V22" s="3">
        <f t="shared" si="8"/>
        <v>0</v>
      </c>
      <c r="W22" s="3">
        <f t="shared" si="8"/>
        <v>0</v>
      </c>
      <c r="X22" s="3">
        <f t="shared" si="8"/>
        <v>0</v>
      </c>
      <c r="Y22" s="3">
        <f t="shared" si="8"/>
        <v>0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19002.07</v>
      </c>
      <c r="AQ22" s="3">
        <f t="shared" si="8"/>
        <v>0</v>
      </c>
      <c r="AR22" s="3">
        <f t="shared" si="8"/>
        <v>20348.57</v>
      </c>
      <c r="AS22" s="3">
        <f t="shared" si="8"/>
        <v>956.65</v>
      </c>
      <c r="AT22" s="3">
        <f t="shared" si="8"/>
        <v>389.85</v>
      </c>
      <c r="AU22" s="3">
        <f t="shared" ref="AU22:BZ22" si="9">AU204</f>
        <v>0</v>
      </c>
      <c r="AV22" s="3">
        <f t="shared" si="9"/>
        <v>20099.919999999998</v>
      </c>
      <c r="AW22" s="3">
        <f t="shared" si="9"/>
        <v>1097.8499999999999</v>
      </c>
      <c r="AX22" s="3">
        <f t="shared" si="9"/>
        <v>0</v>
      </c>
      <c r="AY22" s="3">
        <f t="shared" si="9"/>
        <v>1097.8499999999999</v>
      </c>
      <c r="AZ22" s="3">
        <f t="shared" si="9"/>
        <v>19002.07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CA204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DG204</f>
        <v>166514.13</v>
      </c>
      <c r="DH22" s="4">
        <f t="shared" si="11"/>
        <v>153615.31</v>
      </c>
      <c r="DI22" s="4">
        <f t="shared" si="11"/>
        <v>935.15</v>
      </c>
      <c r="DJ22" s="4">
        <f t="shared" si="11"/>
        <v>425.45</v>
      </c>
      <c r="DK22" s="4">
        <f t="shared" si="11"/>
        <v>11963.67</v>
      </c>
      <c r="DL22" s="4">
        <f t="shared" si="11"/>
        <v>0</v>
      </c>
      <c r="DM22" s="4">
        <f t="shared" si="11"/>
        <v>17.094284679999998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143845.67000000001</v>
      </c>
      <c r="EI22" s="4">
        <f t="shared" si="11"/>
        <v>0</v>
      </c>
      <c r="EJ22" s="4">
        <f t="shared" si="11"/>
        <v>166514.13</v>
      </c>
      <c r="EK22" s="4">
        <f t="shared" si="11"/>
        <v>12476</v>
      </c>
      <c r="EL22" s="4">
        <f t="shared" si="11"/>
        <v>10192.459999999999</v>
      </c>
      <c r="EM22" s="4">
        <f t="shared" ref="EM22:FR22" si="12">EM204</f>
        <v>0</v>
      </c>
      <c r="EN22" s="4">
        <f t="shared" si="12"/>
        <v>153615.31</v>
      </c>
      <c r="EO22" s="4">
        <f t="shared" si="12"/>
        <v>9769.64</v>
      </c>
      <c r="EP22" s="4">
        <f t="shared" si="12"/>
        <v>0</v>
      </c>
      <c r="EQ22" s="4">
        <f t="shared" si="12"/>
        <v>9769.64</v>
      </c>
      <c r="ER22" s="4">
        <f t="shared" si="12"/>
        <v>143845.67000000001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FS204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ROW(A41)</f>
        <v>41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O41</f>
        <v>1219.1199999999999</v>
      </c>
      <c r="P26" s="3">
        <f t="shared" si="15"/>
        <v>1016.49</v>
      </c>
      <c r="Q26" s="3">
        <f t="shared" si="15"/>
        <v>46.85</v>
      </c>
      <c r="R26" s="3">
        <f t="shared" si="15"/>
        <v>6.95</v>
      </c>
      <c r="S26" s="3">
        <f t="shared" si="15"/>
        <v>155.78</v>
      </c>
      <c r="T26" s="3">
        <f t="shared" si="15"/>
        <v>0</v>
      </c>
      <c r="U26" s="3">
        <f t="shared" si="15"/>
        <v>11.98</v>
      </c>
      <c r="V26" s="3">
        <f t="shared" si="15"/>
        <v>0</v>
      </c>
      <c r="W26" s="3">
        <f t="shared" si="15"/>
        <v>0</v>
      </c>
      <c r="X26" s="3">
        <f t="shared" si="15"/>
        <v>0</v>
      </c>
      <c r="Y26" s="3">
        <f t="shared" si="15"/>
        <v>0</v>
      </c>
      <c r="Z26" s="3">
        <f t="shared" si="15"/>
        <v>0</v>
      </c>
      <c r="AA26" s="3">
        <f t="shared" si="15"/>
        <v>0</v>
      </c>
      <c r="AB26" s="3">
        <f t="shared" si="15"/>
        <v>1219.1199999999999</v>
      </c>
      <c r="AC26" s="3">
        <f t="shared" si="15"/>
        <v>1016.49</v>
      </c>
      <c r="AD26" s="3">
        <f t="shared" si="15"/>
        <v>46.85</v>
      </c>
      <c r="AE26" s="3">
        <f t="shared" si="15"/>
        <v>6.95</v>
      </c>
      <c r="AF26" s="3">
        <f t="shared" si="15"/>
        <v>155.78</v>
      </c>
      <c r="AG26" s="3">
        <f t="shared" si="15"/>
        <v>0</v>
      </c>
      <c r="AH26" s="3">
        <f t="shared" si="15"/>
        <v>11.98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1219.1199999999999</v>
      </c>
      <c r="AS26" s="3">
        <f t="shared" si="15"/>
        <v>928.81</v>
      </c>
      <c r="AT26" s="3">
        <f t="shared" si="15"/>
        <v>290.31</v>
      </c>
      <c r="AU26" s="3">
        <f t="shared" ref="AU26:BZ26" si="16">AU41</f>
        <v>0</v>
      </c>
      <c r="AV26" s="3">
        <f t="shared" si="16"/>
        <v>1016.49</v>
      </c>
      <c r="AW26" s="3">
        <f t="shared" si="16"/>
        <v>1016.49</v>
      </c>
      <c r="AX26" s="3">
        <f t="shared" si="16"/>
        <v>0</v>
      </c>
      <c r="AY26" s="3">
        <f t="shared" si="16"/>
        <v>1016.49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CA41</f>
        <v>1219.1199999999999</v>
      </c>
      <c r="CB26" s="3">
        <f t="shared" si="17"/>
        <v>928.81</v>
      </c>
      <c r="CC26" s="3">
        <f t="shared" si="17"/>
        <v>290.31</v>
      </c>
      <c r="CD26" s="3">
        <f t="shared" si="17"/>
        <v>0</v>
      </c>
      <c r="CE26" s="3">
        <f t="shared" si="17"/>
        <v>1016.49</v>
      </c>
      <c r="CF26" s="3">
        <f t="shared" si="17"/>
        <v>1016.49</v>
      </c>
      <c r="CG26" s="3">
        <f t="shared" si="17"/>
        <v>0</v>
      </c>
      <c r="CH26" s="3">
        <f t="shared" si="17"/>
        <v>1016.49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DG41</f>
        <v>19467.62</v>
      </c>
      <c r="DH26" s="4">
        <f t="shared" si="18"/>
        <v>9480.0400000000009</v>
      </c>
      <c r="DI26" s="4">
        <f t="shared" si="18"/>
        <v>882.55</v>
      </c>
      <c r="DJ26" s="4">
        <f t="shared" si="18"/>
        <v>409.67</v>
      </c>
      <c r="DK26" s="4">
        <f t="shared" si="18"/>
        <v>9105.0300000000007</v>
      </c>
      <c r="DL26" s="4">
        <f t="shared" si="18"/>
        <v>0</v>
      </c>
      <c r="DM26" s="4">
        <f t="shared" si="18"/>
        <v>12.431199999999999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19467.62</v>
      </c>
      <c r="DU26" s="4">
        <f t="shared" si="18"/>
        <v>9480.0400000000009</v>
      </c>
      <c r="DV26" s="4">
        <f t="shared" si="18"/>
        <v>882.55</v>
      </c>
      <c r="DW26" s="4">
        <f t="shared" si="18"/>
        <v>409.67</v>
      </c>
      <c r="DX26" s="4">
        <f t="shared" si="18"/>
        <v>9105.0300000000007</v>
      </c>
      <c r="DY26" s="4">
        <f t="shared" si="18"/>
        <v>0</v>
      </c>
      <c r="DZ26" s="4">
        <f t="shared" si="18"/>
        <v>12.431199999999999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19467.62</v>
      </c>
      <c r="EK26" s="4">
        <f t="shared" si="18"/>
        <v>10517.84</v>
      </c>
      <c r="EL26" s="4">
        <f t="shared" si="18"/>
        <v>8949.7800000000007</v>
      </c>
      <c r="EM26" s="4">
        <f t="shared" ref="EM26:FR26" si="19">EM41</f>
        <v>0</v>
      </c>
      <c r="EN26" s="4">
        <f t="shared" si="19"/>
        <v>9480.0400000000009</v>
      </c>
      <c r="EO26" s="4">
        <f t="shared" si="19"/>
        <v>9480.0400000000009</v>
      </c>
      <c r="EP26" s="4">
        <f t="shared" si="19"/>
        <v>0</v>
      </c>
      <c r="EQ26" s="4">
        <f t="shared" si="19"/>
        <v>9480.0400000000009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FS41</f>
        <v>19467.62</v>
      </c>
      <c r="FT26" s="4">
        <f t="shared" si="20"/>
        <v>10517.84</v>
      </c>
      <c r="FU26" s="4">
        <f t="shared" si="20"/>
        <v>8949.7800000000007</v>
      </c>
      <c r="FV26" s="4">
        <f t="shared" si="20"/>
        <v>0</v>
      </c>
      <c r="FW26" s="4">
        <f t="shared" si="20"/>
        <v>9480.0400000000009</v>
      </c>
      <c r="FX26" s="4">
        <f t="shared" si="20"/>
        <v>9480.0400000000009</v>
      </c>
      <c r="FY26" s="4">
        <f t="shared" si="20"/>
        <v>0</v>
      </c>
      <c r="FZ26" s="4">
        <f t="shared" si="20"/>
        <v>9480.0400000000009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ROW(SmtRes!A8)</f>
        <v>8</v>
      </c>
      <c r="D28" s="2">
        <f>ROW(EtalonRes!A10)</f>
        <v>10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f>ROUND(10/100,9)</f>
        <v>0.1</v>
      </c>
      <c r="J28" s="2">
        <v>0</v>
      </c>
      <c r="K28" s="2">
        <f>ROUND(10/100,9)</f>
        <v>0.1</v>
      </c>
      <c r="L28" s="2"/>
      <c r="M28" s="2"/>
      <c r="N28" s="2"/>
      <c r="O28" s="2">
        <f t="shared" ref="O28:O39" si="21">ROUND(CP28,2)</f>
        <v>151.24</v>
      </c>
      <c r="P28" s="2">
        <f t="shared" ref="P28:P35" si="22">ROUND((ROUND((AC28*AW28*I28),2)*BC28),2)</f>
        <v>83.31</v>
      </c>
      <c r="Q28" s="2">
        <f t="shared" ref="Q28:Q35" si="23">(ROUND((ROUND(((ET28)*AV28*I28),2)*BB28),2)+ROUND((ROUND(((AE28-(EU28))*AV28*I28),2)*BS28),2))</f>
        <v>13.35</v>
      </c>
      <c r="R28" s="2">
        <f t="shared" ref="R28:R35" si="24">ROUND((ROUND((AE28*AV28*I28),2)*BS28),2)</f>
        <v>1.39</v>
      </c>
      <c r="S28" s="2">
        <f t="shared" ref="S28:S35" si="25">ROUND((ROUND((AF28*AV28*I28),2)*BA28),2)</f>
        <v>54.58</v>
      </c>
      <c r="T28" s="2">
        <f t="shared" ref="T28:T39" si="26">ROUND(CU28*I28,2)</f>
        <v>0</v>
      </c>
      <c r="U28" s="2">
        <f t="shared" ref="U28:U39" si="27">CV28*I28</f>
        <v>4.43</v>
      </c>
      <c r="V28" s="2">
        <f t="shared" ref="V28:V39" si="28">CW28*I28</f>
        <v>0</v>
      </c>
      <c r="W28" s="2">
        <f t="shared" ref="W28:W39" si="29">ROUND(CX28*I28,2)</f>
        <v>0</v>
      </c>
      <c r="X28" s="2">
        <f t="shared" ref="X28:X39" si="30">ROUND(CY28,2)</f>
        <v>0</v>
      </c>
      <c r="Y28" s="2">
        <f t="shared" ref="Y28:Y39" si="31">ROUND(CZ28,2)</f>
        <v>0</v>
      </c>
      <c r="Z28" s="2"/>
      <c r="AA28" s="2">
        <v>434421399</v>
      </c>
      <c r="AB28" s="2">
        <f t="shared" ref="AB28:AB39" si="32">ROUND((AC28+AD28+AF28),6)</f>
        <v>1512.35</v>
      </c>
      <c r="AC28" s="2">
        <f t="shared" ref="AC28:AC39" si="33">ROUND((ES28),6)</f>
        <v>833.05</v>
      </c>
      <c r="AD28" s="2">
        <f t="shared" ref="AD28:AD35" si="34">ROUND((((ET28)-(EU28))+AE28),6)</f>
        <v>133.52000000000001</v>
      </c>
      <c r="AE28" s="2">
        <f t="shared" ref="AE28:AE39" si="35">ROUND((EU28),6)</f>
        <v>13.88</v>
      </c>
      <c r="AF28" s="2">
        <f t="shared" ref="AF28:AF39" si="36">ROUND((EV28),6)</f>
        <v>545.78</v>
      </c>
      <c r="AG28" s="2">
        <f t="shared" ref="AG28:AG39" si="37">ROUND((AP28),6)</f>
        <v>0</v>
      </c>
      <c r="AH28" s="2">
        <f t="shared" ref="AH28:AH39" si="38">(EW28)</f>
        <v>44.3</v>
      </c>
      <c r="AI28" s="2">
        <f t="shared" ref="AI28:AI39" si="39">(EX28)</f>
        <v>0</v>
      </c>
      <c r="AJ28" s="2">
        <f t="shared" ref="AJ28:AJ39" si="40">(AS28)</f>
        <v>0</v>
      </c>
      <c r="AK28" s="2">
        <v>1512.35</v>
      </c>
      <c r="AL28" s="2">
        <v>833.05</v>
      </c>
      <c r="AM28" s="2">
        <v>133.52000000000001</v>
      </c>
      <c r="AN28" s="2">
        <v>13.88</v>
      </c>
      <c r="AO28" s="2">
        <v>545.78</v>
      </c>
      <c r="AP28" s="2">
        <v>0</v>
      </c>
      <c r="AQ28" s="2">
        <v>44.3</v>
      </c>
      <c r="AR28" s="2">
        <v>0</v>
      </c>
      <c r="AS28" s="2">
        <v>0</v>
      </c>
      <c r="AT28" s="2">
        <v>0</v>
      </c>
      <c r="AU28" s="2">
        <v>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21</v>
      </c>
      <c r="BK28" s="2"/>
      <c r="BL28" s="2"/>
      <c r="BM28" s="2">
        <v>67</v>
      </c>
      <c r="BN28" s="2">
        <v>0</v>
      </c>
      <c r="BO28" s="2" t="s">
        <v>3</v>
      </c>
      <c r="BP28" s="2">
        <v>0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0</v>
      </c>
      <c r="CA28" s="2">
        <v>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9" si="41">(P28+Q28+S28)</f>
        <v>151.24</v>
      </c>
      <c r="CQ28" s="2">
        <f t="shared" ref="CQ28:CQ35" si="42">ROUND((ROUND((AC28*AW28*1),2)*BC28),2)</f>
        <v>833.05</v>
      </c>
      <c r="CR28" s="2">
        <f t="shared" ref="CR28:CR35" si="43">(ROUND((ROUND(((ET28)*AV28*1),2)*BB28),2)+ROUND((ROUND(((AE28-(EU28))*AV28*1),2)*BS28),2))</f>
        <v>133.52000000000001</v>
      </c>
      <c r="CS28" s="2">
        <f t="shared" ref="CS28:CS35" si="44">ROUND((ROUND((AE28*AV28*1),2)*BS28),2)</f>
        <v>13.88</v>
      </c>
      <c r="CT28" s="2">
        <f t="shared" ref="CT28:CT35" si="45">ROUND((ROUND((AF28*AV28*1),2)*BA28),2)</f>
        <v>545.78</v>
      </c>
      <c r="CU28" s="2">
        <f t="shared" ref="CU28:CU39" si="46">AG28</f>
        <v>0</v>
      </c>
      <c r="CV28" s="2">
        <f t="shared" ref="CV28:CV35" si="47">(AH28*AV28)</f>
        <v>44.3</v>
      </c>
      <c r="CW28" s="2">
        <f t="shared" ref="CW28:CW39" si="48">AI28</f>
        <v>0</v>
      </c>
      <c r="CX28" s="2">
        <f t="shared" ref="CX28:CX39" si="49">AJ28</f>
        <v>0</v>
      </c>
      <c r="CY28" s="2">
        <f>S28*(BZ28/100)</f>
        <v>0</v>
      </c>
      <c r="CZ28" s="2">
        <f>S28*(CA28/100)</f>
        <v>0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97</v>
      </c>
      <c r="DO28" s="2">
        <v>51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405818696</v>
      </c>
      <c r="EF28" s="2">
        <v>40</v>
      </c>
      <c r="EG28" s="2" t="s">
        <v>22</v>
      </c>
      <c r="EH28" s="2">
        <v>0</v>
      </c>
      <c r="EI28" s="2" t="s">
        <v>3</v>
      </c>
      <c r="EJ28" s="2">
        <v>2</v>
      </c>
      <c r="EK28" s="2">
        <v>67</v>
      </c>
      <c r="EL28" s="2" t="s">
        <v>23</v>
      </c>
      <c r="EM28" s="2" t="s">
        <v>24</v>
      </c>
      <c r="EN28" s="2"/>
      <c r="EO28" s="2" t="s">
        <v>3</v>
      </c>
      <c r="EP28" s="2"/>
      <c r="EQ28" s="2">
        <v>0</v>
      </c>
      <c r="ER28" s="2">
        <v>1512.35</v>
      </c>
      <c r="ES28" s="2">
        <v>833.05</v>
      </c>
      <c r="ET28" s="2">
        <v>133.52000000000001</v>
      </c>
      <c r="EU28" s="2">
        <v>13.88</v>
      </c>
      <c r="EV28" s="2">
        <v>545.78</v>
      </c>
      <c r="EW28" s="2">
        <v>44.3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97</v>
      </c>
      <c r="FY28" s="2">
        <v>51</v>
      </c>
      <c r="FZ28" s="2"/>
      <c r="GA28" s="2" t="s">
        <v>3</v>
      </c>
      <c r="GB28" s="2"/>
      <c r="GC28" s="2"/>
      <c r="GD28" s="2">
        <v>1</v>
      </c>
      <c r="GE28" s="2"/>
      <c r="GF28" s="2">
        <v>356063146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39" si="50">ROUND(IF(AND(BH28=3,BI28=3,FS28&lt;&gt;0),P28,0),2)</f>
        <v>0</v>
      </c>
      <c r="GM28" s="2">
        <f t="shared" ref="GM28:GM39" si="51">ROUND(O28+X28+Y28,2)+GX28</f>
        <v>151.24</v>
      </c>
      <c r="GN28" s="2">
        <f t="shared" ref="GN28:GN39" si="52">IF(OR(BI28=0,BI28=1),GM28-GX28,0)</f>
        <v>0</v>
      </c>
      <c r="GO28" s="2">
        <f t="shared" ref="GO28:GO39" si="53">IF(BI28=2,GM28-GX28,0)</f>
        <v>151.24</v>
      </c>
      <c r="GP28" s="2">
        <f t="shared" ref="GP28:GP39" si="54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9" si="55">ROUND((GT28),6)</f>
        <v>0</v>
      </c>
      <c r="GW28" s="2">
        <v>1</v>
      </c>
      <c r="GX28" s="2">
        <f t="shared" ref="GX28:GX39" si="56">ROUND(HC28*I28,2)</f>
        <v>0</v>
      </c>
      <c r="GY28" s="2"/>
      <c r="GZ28" s="2"/>
      <c r="HA28" s="2">
        <v>0</v>
      </c>
      <c r="HB28" s="2">
        <v>0</v>
      </c>
      <c r="HC28" s="2">
        <f t="shared" ref="HC28:HC39" si="57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ROW(SmtRes!A16)</f>
        <v>16</v>
      </c>
      <c r="D29">
        <f>ROW(EtalonRes!A20)</f>
        <v>20</v>
      </c>
      <c r="E29" t="s">
        <v>17</v>
      </c>
      <c r="F29" t="s">
        <v>18</v>
      </c>
      <c r="G29" t="s">
        <v>19</v>
      </c>
      <c r="H29" t="s">
        <v>20</v>
      </c>
      <c r="I29">
        <f>ROUND(10/100,9)</f>
        <v>0.1</v>
      </c>
      <c r="J29">
        <v>0</v>
      </c>
      <c r="K29">
        <f>ROUND(10/100,9)</f>
        <v>0.1</v>
      </c>
      <c r="O29">
        <f t="shared" si="21"/>
        <v>4031.53</v>
      </c>
      <c r="P29">
        <f t="shared" si="22"/>
        <v>590.66999999999996</v>
      </c>
      <c r="Q29">
        <f t="shared" si="23"/>
        <v>221.02</v>
      </c>
      <c r="R29">
        <f t="shared" si="24"/>
        <v>81.709999999999994</v>
      </c>
      <c r="S29">
        <f t="shared" si="25"/>
        <v>3219.84</v>
      </c>
      <c r="T29">
        <f t="shared" si="26"/>
        <v>0</v>
      </c>
      <c r="U29">
        <f t="shared" si="27"/>
        <v>4.6382099999999999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434421400</v>
      </c>
      <c r="AB29">
        <f t="shared" si="32"/>
        <v>1512.35</v>
      </c>
      <c r="AC29">
        <f t="shared" si="33"/>
        <v>833.05</v>
      </c>
      <c r="AD29">
        <f t="shared" si="34"/>
        <v>133.52000000000001</v>
      </c>
      <c r="AE29">
        <f t="shared" si="35"/>
        <v>13.88</v>
      </c>
      <c r="AF29">
        <f t="shared" si="36"/>
        <v>545.78</v>
      </c>
      <c r="AG29">
        <f t="shared" si="37"/>
        <v>0</v>
      </c>
      <c r="AH29">
        <f t="shared" si="38"/>
        <v>44.3</v>
      </c>
      <c r="AI29">
        <f t="shared" si="39"/>
        <v>0</v>
      </c>
      <c r="AJ29">
        <f t="shared" si="40"/>
        <v>0</v>
      </c>
      <c r="AK29">
        <v>1512.35</v>
      </c>
      <c r="AL29">
        <v>833.05</v>
      </c>
      <c r="AM29">
        <v>133.52000000000001</v>
      </c>
      <c r="AN29">
        <v>13.88</v>
      </c>
      <c r="AO29">
        <v>545.78</v>
      </c>
      <c r="AP29">
        <v>0</v>
      </c>
      <c r="AQ29">
        <v>44.3</v>
      </c>
      <c r="AR29">
        <v>0</v>
      </c>
      <c r="AS29">
        <v>0</v>
      </c>
      <c r="AT29">
        <v>0</v>
      </c>
      <c r="AU29">
        <v>0</v>
      </c>
      <c r="AV29">
        <v>1.0469999999999999</v>
      </c>
      <c r="AW29">
        <v>1</v>
      </c>
      <c r="AZ29">
        <v>1</v>
      </c>
      <c r="BA29">
        <v>56.35</v>
      </c>
      <c r="BB29">
        <v>15.81</v>
      </c>
      <c r="BC29">
        <v>7.09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21</v>
      </c>
      <c r="BM29">
        <v>67</v>
      </c>
      <c r="BN29">
        <v>0</v>
      </c>
      <c r="BO29" t="s">
        <v>18</v>
      </c>
      <c r="BP29">
        <v>1</v>
      </c>
      <c r="BQ29">
        <v>40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4031.53</v>
      </c>
      <c r="CQ29">
        <f t="shared" si="42"/>
        <v>5906.32</v>
      </c>
      <c r="CR29">
        <f t="shared" si="43"/>
        <v>2210.2399999999998</v>
      </c>
      <c r="CS29">
        <f t="shared" si="44"/>
        <v>818.77</v>
      </c>
      <c r="CT29">
        <f t="shared" si="45"/>
        <v>32200.080000000002</v>
      </c>
      <c r="CU29">
        <f t="shared" si="46"/>
        <v>0</v>
      </c>
      <c r="CV29">
        <f t="shared" si="47"/>
        <v>46.382099999999994</v>
      </c>
      <c r="CW29">
        <f t="shared" si="48"/>
        <v>0</v>
      </c>
      <c r="CX29">
        <f t="shared" si="49"/>
        <v>0</v>
      </c>
      <c r="CY29">
        <f>(S29+R29)*(BZ29/100)</f>
        <v>0</v>
      </c>
      <c r="CZ29">
        <f>(S29+R29)*(CA29/100)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97</v>
      </c>
      <c r="DO29">
        <v>51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405818696</v>
      </c>
      <c r="EF29">
        <v>40</v>
      </c>
      <c r="EG29" t="s">
        <v>22</v>
      </c>
      <c r="EH29">
        <v>0</v>
      </c>
      <c r="EI29" t="s">
        <v>3</v>
      </c>
      <c r="EJ29">
        <v>2</v>
      </c>
      <c r="EK29">
        <v>67</v>
      </c>
      <c r="EL29" t="s">
        <v>23</v>
      </c>
      <c r="EM29" t="s">
        <v>24</v>
      </c>
      <c r="EO29" t="s">
        <v>3</v>
      </c>
      <c r="EQ29">
        <v>0</v>
      </c>
      <c r="ER29">
        <v>1512.35</v>
      </c>
      <c r="ES29">
        <v>833.05</v>
      </c>
      <c r="ET29">
        <v>133.52000000000001</v>
      </c>
      <c r="EU29">
        <v>13.88</v>
      </c>
      <c r="EV29">
        <v>545.78</v>
      </c>
      <c r="EW29">
        <v>44.3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356063146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0"/>
        <v>0</v>
      </c>
      <c r="GM29">
        <f t="shared" si="51"/>
        <v>4031.53</v>
      </c>
      <c r="GN29">
        <f t="shared" si="52"/>
        <v>0</v>
      </c>
      <c r="GO29">
        <f t="shared" si="53"/>
        <v>4031.53</v>
      </c>
      <c r="GP29">
        <f t="shared" si="54"/>
        <v>0</v>
      </c>
      <c r="GR29">
        <v>0</v>
      </c>
      <c r="GS29">
        <v>3</v>
      </c>
      <c r="GT29">
        <v>0</v>
      </c>
      <c r="GU29" t="s">
        <v>3</v>
      </c>
      <c r="GV29">
        <f t="shared" si="55"/>
        <v>0</v>
      </c>
      <c r="GW29">
        <v>1</v>
      </c>
      <c r="GX29">
        <f t="shared" si="56"/>
        <v>0</v>
      </c>
      <c r="HA29">
        <v>0</v>
      </c>
      <c r="HB29">
        <v>0</v>
      </c>
      <c r="HC29">
        <f t="shared" si="57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/>
      <c r="D30" s="2"/>
      <c r="E30" s="2" t="s">
        <v>25</v>
      </c>
      <c r="F30" s="2" t="s">
        <v>26</v>
      </c>
      <c r="G30" s="2" t="s">
        <v>27</v>
      </c>
      <c r="H30" s="2" t="s">
        <v>28</v>
      </c>
      <c r="I30" s="2">
        <v>11</v>
      </c>
      <c r="J30" s="2">
        <v>0</v>
      </c>
      <c r="K30" s="2">
        <v>11</v>
      </c>
      <c r="L30" s="2"/>
      <c r="M30" s="2"/>
      <c r="N30" s="2"/>
      <c r="O30" s="2">
        <f t="shared" si="21"/>
        <v>612.04</v>
      </c>
      <c r="P30" s="2">
        <f t="shared" si="22"/>
        <v>612.04</v>
      </c>
      <c r="Q30" s="2">
        <f t="shared" si="23"/>
        <v>0</v>
      </c>
      <c r="R30" s="2">
        <f t="shared" si="24"/>
        <v>0</v>
      </c>
      <c r="S30" s="2">
        <f t="shared" si="25"/>
        <v>0</v>
      </c>
      <c r="T30" s="2">
        <f t="shared" si="26"/>
        <v>0</v>
      </c>
      <c r="U30" s="2">
        <f t="shared" si="27"/>
        <v>0</v>
      </c>
      <c r="V30" s="2">
        <f t="shared" si="28"/>
        <v>0</v>
      </c>
      <c r="W30" s="2">
        <f t="shared" si="29"/>
        <v>0</v>
      </c>
      <c r="X30" s="2">
        <f t="shared" si="30"/>
        <v>0</v>
      </c>
      <c r="Y30" s="2">
        <f t="shared" si="31"/>
        <v>0</v>
      </c>
      <c r="Z30" s="2"/>
      <c r="AA30" s="2">
        <v>434421399</v>
      </c>
      <c r="AB30" s="2">
        <f t="shared" si="32"/>
        <v>55.64</v>
      </c>
      <c r="AC30" s="2">
        <f t="shared" si="33"/>
        <v>55.64</v>
      </c>
      <c r="AD30" s="2">
        <f t="shared" si="34"/>
        <v>0</v>
      </c>
      <c r="AE30" s="2">
        <f t="shared" si="35"/>
        <v>0</v>
      </c>
      <c r="AF30" s="2">
        <f t="shared" si="36"/>
        <v>0</v>
      </c>
      <c r="AG30" s="2">
        <f t="shared" si="37"/>
        <v>0</v>
      </c>
      <c r="AH30" s="2">
        <f t="shared" si="38"/>
        <v>0</v>
      </c>
      <c r="AI30" s="2">
        <f t="shared" si="39"/>
        <v>0</v>
      </c>
      <c r="AJ30" s="2">
        <f t="shared" si="40"/>
        <v>0</v>
      </c>
      <c r="AK30" s="2">
        <v>55.64</v>
      </c>
      <c r="AL30" s="2">
        <v>55.64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</v>
      </c>
      <c r="BK30" s="2"/>
      <c r="BL30" s="2"/>
      <c r="BM30" s="2">
        <v>400002</v>
      </c>
      <c r="BN30" s="2">
        <v>0</v>
      </c>
      <c r="BO30" s="2" t="s">
        <v>3</v>
      </c>
      <c r="BP30" s="2">
        <v>0</v>
      </c>
      <c r="BQ30" s="2">
        <v>202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0</v>
      </c>
      <c r="CA30" s="2">
        <v>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612.04</v>
      </c>
      <c r="CQ30" s="2">
        <f t="shared" si="42"/>
        <v>55.64</v>
      </c>
      <c r="CR30" s="2">
        <f t="shared" si="43"/>
        <v>0</v>
      </c>
      <c r="CS30" s="2">
        <f t="shared" si="44"/>
        <v>0</v>
      </c>
      <c r="CT30" s="2">
        <f t="shared" si="45"/>
        <v>0</v>
      </c>
      <c r="CU30" s="2">
        <f t="shared" si="46"/>
        <v>0</v>
      </c>
      <c r="CV30" s="2">
        <f t="shared" si="47"/>
        <v>0</v>
      </c>
      <c r="CW30" s="2">
        <f t="shared" si="48"/>
        <v>0</v>
      </c>
      <c r="CX30" s="2">
        <f t="shared" si="49"/>
        <v>0</v>
      </c>
      <c r="CY30" s="2">
        <f>S30*(BZ30/100)</f>
        <v>0</v>
      </c>
      <c r="CZ30" s="2">
        <f>S30*(CA30/100)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1003</v>
      </c>
      <c r="DV30" s="2" t="s">
        <v>28</v>
      </c>
      <c r="DW30" s="2" t="s">
        <v>28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405818810</v>
      </c>
      <c r="EF30" s="2">
        <v>202</v>
      </c>
      <c r="EG30" s="2" t="s">
        <v>29</v>
      </c>
      <c r="EH30" s="2">
        <v>0</v>
      </c>
      <c r="EI30" s="2" t="s">
        <v>3</v>
      </c>
      <c r="EJ30" s="2">
        <v>1</v>
      </c>
      <c r="EK30" s="2">
        <v>400002</v>
      </c>
      <c r="EL30" s="2" t="s">
        <v>30</v>
      </c>
      <c r="EM30" s="2" t="s">
        <v>29</v>
      </c>
      <c r="EN30" s="2"/>
      <c r="EO30" s="2" t="s">
        <v>3</v>
      </c>
      <c r="EP30" s="2"/>
      <c r="EQ30" s="2">
        <v>0</v>
      </c>
      <c r="ER30" s="2">
        <v>0</v>
      </c>
      <c r="ES30" s="2">
        <v>55.64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0</v>
      </c>
      <c r="FY30" s="2">
        <v>0</v>
      </c>
      <c r="FZ30" s="2"/>
      <c r="GA30" s="2" t="s">
        <v>31</v>
      </c>
      <c r="GB30" s="2"/>
      <c r="GC30" s="2"/>
      <c r="GD30" s="2">
        <v>1</v>
      </c>
      <c r="GE30" s="2"/>
      <c r="GF30" s="2">
        <v>-408068072</v>
      </c>
      <c r="GG30" s="2">
        <v>2</v>
      </c>
      <c r="GH30" s="2">
        <v>4</v>
      </c>
      <c r="GI30" s="2">
        <v>-2</v>
      </c>
      <c r="GJ30" s="2">
        <v>0</v>
      </c>
      <c r="GK30" s="2">
        <v>0</v>
      </c>
      <c r="GL30" s="2">
        <f t="shared" si="50"/>
        <v>0</v>
      </c>
      <c r="GM30" s="2">
        <f t="shared" si="51"/>
        <v>612.04</v>
      </c>
      <c r="GN30" s="2">
        <f t="shared" si="52"/>
        <v>612.04</v>
      </c>
      <c r="GO30" s="2">
        <f t="shared" si="53"/>
        <v>0</v>
      </c>
      <c r="GP30" s="2">
        <f t="shared" si="54"/>
        <v>0</v>
      </c>
      <c r="GQ30" s="2"/>
      <c r="GR30" s="2">
        <v>0</v>
      </c>
      <c r="GS30" s="2">
        <v>2</v>
      </c>
      <c r="GT30" s="2">
        <v>0</v>
      </c>
      <c r="GU30" s="2" t="s">
        <v>3</v>
      </c>
      <c r="GV30" s="2">
        <f t="shared" si="55"/>
        <v>0</v>
      </c>
      <c r="GW30" s="2">
        <v>1</v>
      </c>
      <c r="GX30" s="2">
        <f t="shared" si="56"/>
        <v>0</v>
      </c>
      <c r="GY30" s="2"/>
      <c r="GZ30" s="2"/>
      <c r="HA30" s="2">
        <v>0</v>
      </c>
      <c r="HB30" s="2">
        <v>0</v>
      </c>
      <c r="HC30" s="2">
        <f t="shared" si="57"/>
        <v>0</v>
      </c>
      <c r="HD30" s="2"/>
      <c r="HE30" s="2" t="s">
        <v>32</v>
      </c>
      <c r="HF30" s="2" t="s">
        <v>25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E31" t="s">
        <v>25</v>
      </c>
      <c r="F31" t="s">
        <v>26</v>
      </c>
      <c r="G31" t="s">
        <v>27</v>
      </c>
      <c r="H31" t="s">
        <v>28</v>
      </c>
      <c r="I31">
        <v>11</v>
      </c>
      <c r="J31">
        <v>0</v>
      </c>
      <c r="K31">
        <v>11</v>
      </c>
      <c r="O31">
        <f t="shared" si="21"/>
        <v>6022.47</v>
      </c>
      <c r="P31">
        <f t="shared" si="22"/>
        <v>6022.47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434421400</v>
      </c>
      <c r="AB31">
        <f t="shared" si="32"/>
        <v>55.64</v>
      </c>
      <c r="AC31">
        <f t="shared" si="33"/>
        <v>55.64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55.64</v>
      </c>
      <c r="AL31">
        <v>55.64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9.84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400002</v>
      </c>
      <c r="BN31">
        <v>0</v>
      </c>
      <c r="BO31" t="s">
        <v>3</v>
      </c>
      <c r="BP31">
        <v>0</v>
      </c>
      <c r="BQ31">
        <v>202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6022.47</v>
      </c>
      <c r="CQ31">
        <f t="shared" si="42"/>
        <v>547.5</v>
      </c>
      <c r="CR31">
        <f t="shared" si="43"/>
        <v>0</v>
      </c>
      <c r="CS31">
        <f t="shared" si="44"/>
        <v>0</v>
      </c>
      <c r="CT31">
        <f t="shared" si="45"/>
        <v>0</v>
      </c>
      <c r="CU31">
        <f t="shared" si="46"/>
        <v>0</v>
      </c>
      <c r="CV31">
        <f t="shared" si="47"/>
        <v>0</v>
      </c>
      <c r="CW31">
        <f t="shared" si="48"/>
        <v>0</v>
      </c>
      <c r="CX31">
        <f t="shared" si="49"/>
        <v>0</v>
      </c>
      <c r="CY31">
        <f>(S31+R31)*(BZ31/100)</f>
        <v>0</v>
      </c>
      <c r="CZ31">
        <f>(S31+R31)*(CA31/100)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1003</v>
      </c>
      <c r="DV31" t="s">
        <v>28</v>
      </c>
      <c r="DW31" t="s">
        <v>28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405818810</v>
      </c>
      <c r="EF31">
        <v>202</v>
      </c>
      <c r="EG31" t="s">
        <v>29</v>
      </c>
      <c r="EH31">
        <v>0</v>
      </c>
      <c r="EI31" t="s">
        <v>3</v>
      </c>
      <c r="EJ31">
        <v>1</v>
      </c>
      <c r="EK31">
        <v>400002</v>
      </c>
      <c r="EL31" t="s">
        <v>30</v>
      </c>
      <c r="EM31" t="s">
        <v>29</v>
      </c>
      <c r="EO31" t="s">
        <v>3</v>
      </c>
      <c r="EQ31">
        <v>0</v>
      </c>
      <c r="ER31">
        <v>55.64</v>
      </c>
      <c r="ES31">
        <v>55.64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5</v>
      </c>
      <c r="FC31">
        <v>0</v>
      </c>
      <c r="FD31">
        <v>18</v>
      </c>
      <c r="FF31">
        <v>536.79999999999995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31</v>
      </c>
      <c r="GD31">
        <v>1</v>
      </c>
      <c r="GF31">
        <v>-408068072</v>
      </c>
      <c r="GG31">
        <v>2</v>
      </c>
      <c r="GH31">
        <v>3</v>
      </c>
      <c r="GI31">
        <v>5</v>
      </c>
      <c r="GJ31">
        <v>0</v>
      </c>
      <c r="GK31">
        <v>0</v>
      </c>
      <c r="GL31">
        <f t="shared" si="50"/>
        <v>0</v>
      </c>
      <c r="GM31">
        <f t="shared" si="51"/>
        <v>6022.47</v>
      </c>
      <c r="GN31">
        <f t="shared" si="52"/>
        <v>6022.47</v>
      </c>
      <c r="GO31">
        <f t="shared" si="53"/>
        <v>0</v>
      </c>
      <c r="GP31">
        <f t="shared" si="54"/>
        <v>0</v>
      </c>
      <c r="GR31">
        <v>1</v>
      </c>
      <c r="GS31">
        <v>1</v>
      </c>
      <c r="GT31">
        <v>0</v>
      </c>
      <c r="GU31" t="s">
        <v>3</v>
      </c>
      <c r="GV31">
        <f t="shared" si="55"/>
        <v>0</v>
      </c>
      <c r="GW31">
        <v>1</v>
      </c>
      <c r="GX31">
        <f t="shared" si="56"/>
        <v>0</v>
      </c>
      <c r="HA31">
        <v>0</v>
      </c>
      <c r="HB31">
        <v>0</v>
      </c>
      <c r="HC31">
        <f t="shared" si="57"/>
        <v>0</v>
      </c>
      <c r="HE31" t="s">
        <v>32</v>
      </c>
      <c r="HF31" t="s">
        <v>25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ROW(SmtRes!A23)</f>
        <v>23</v>
      </c>
      <c r="D32" s="2">
        <f>ROW(EtalonRes!A29)</f>
        <v>29</v>
      </c>
      <c r="E32" s="2" t="s">
        <v>33</v>
      </c>
      <c r="F32" s="2" t="s">
        <v>34</v>
      </c>
      <c r="G32" s="2" t="s">
        <v>35</v>
      </c>
      <c r="H32" s="2" t="s">
        <v>36</v>
      </c>
      <c r="I32" s="2">
        <v>1</v>
      </c>
      <c r="J32" s="2">
        <v>0</v>
      </c>
      <c r="K32" s="2">
        <v>1</v>
      </c>
      <c r="L32" s="2"/>
      <c r="M32" s="2"/>
      <c r="N32" s="2"/>
      <c r="O32" s="2">
        <f t="shared" si="21"/>
        <v>59.25</v>
      </c>
      <c r="P32" s="2">
        <f t="shared" si="22"/>
        <v>2.91</v>
      </c>
      <c r="Q32" s="2">
        <f t="shared" si="23"/>
        <v>29.58</v>
      </c>
      <c r="R32" s="2">
        <f t="shared" si="24"/>
        <v>5.3</v>
      </c>
      <c r="S32" s="2">
        <f t="shared" si="25"/>
        <v>26.76</v>
      </c>
      <c r="T32" s="2">
        <f t="shared" si="26"/>
        <v>0</v>
      </c>
      <c r="U32" s="2">
        <f t="shared" si="27"/>
        <v>2.06</v>
      </c>
      <c r="V32" s="2">
        <f t="shared" si="28"/>
        <v>0</v>
      </c>
      <c r="W32" s="2">
        <f t="shared" si="29"/>
        <v>0</v>
      </c>
      <c r="X32" s="2">
        <f t="shared" si="30"/>
        <v>0</v>
      </c>
      <c r="Y32" s="2">
        <f t="shared" si="31"/>
        <v>0</v>
      </c>
      <c r="Z32" s="2"/>
      <c r="AA32" s="2">
        <v>434421399</v>
      </c>
      <c r="AB32" s="2">
        <f t="shared" si="32"/>
        <v>59.25</v>
      </c>
      <c r="AC32" s="2">
        <f t="shared" si="33"/>
        <v>2.91</v>
      </c>
      <c r="AD32" s="2">
        <f t="shared" si="34"/>
        <v>29.58</v>
      </c>
      <c r="AE32" s="2">
        <f t="shared" si="35"/>
        <v>5.3</v>
      </c>
      <c r="AF32" s="2">
        <f t="shared" si="36"/>
        <v>26.76</v>
      </c>
      <c r="AG32" s="2">
        <f t="shared" si="37"/>
        <v>0</v>
      </c>
      <c r="AH32" s="2">
        <f t="shared" si="38"/>
        <v>2.06</v>
      </c>
      <c r="AI32" s="2">
        <f t="shared" si="39"/>
        <v>0</v>
      </c>
      <c r="AJ32" s="2">
        <f t="shared" si="40"/>
        <v>0</v>
      </c>
      <c r="AK32" s="2">
        <v>59.25</v>
      </c>
      <c r="AL32" s="2">
        <v>2.91</v>
      </c>
      <c r="AM32" s="2">
        <v>29.58</v>
      </c>
      <c r="AN32" s="2">
        <v>5.3</v>
      </c>
      <c r="AO32" s="2">
        <v>26.76</v>
      </c>
      <c r="AP32" s="2">
        <v>0</v>
      </c>
      <c r="AQ32" s="2">
        <v>2.06</v>
      </c>
      <c r="AR32" s="2">
        <v>0</v>
      </c>
      <c r="AS32" s="2">
        <v>0</v>
      </c>
      <c r="AT32" s="2">
        <v>0</v>
      </c>
      <c r="AU32" s="2">
        <v>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2</v>
      </c>
      <c r="BJ32" s="2" t="s">
        <v>37</v>
      </c>
      <c r="BK32" s="2"/>
      <c r="BL32" s="2"/>
      <c r="BM32" s="2">
        <v>67</v>
      </c>
      <c r="BN32" s="2">
        <v>0</v>
      </c>
      <c r="BO32" s="2" t="s">
        <v>3</v>
      </c>
      <c r="BP32" s="2">
        <v>0</v>
      </c>
      <c r="BQ32" s="2">
        <v>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0</v>
      </c>
      <c r="CA32" s="2">
        <v>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59.25</v>
      </c>
      <c r="CQ32" s="2">
        <f t="shared" si="42"/>
        <v>2.91</v>
      </c>
      <c r="CR32" s="2">
        <f t="shared" si="43"/>
        <v>29.58</v>
      </c>
      <c r="CS32" s="2">
        <f t="shared" si="44"/>
        <v>5.3</v>
      </c>
      <c r="CT32" s="2">
        <f t="shared" si="45"/>
        <v>26.76</v>
      </c>
      <c r="CU32" s="2">
        <f t="shared" si="46"/>
        <v>0</v>
      </c>
      <c r="CV32" s="2">
        <f t="shared" si="47"/>
        <v>2.06</v>
      </c>
      <c r="CW32" s="2">
        <f t="shared" si="48"/>
        <v>0</v>
      </c>
      <c r="CX32" s="2">
        <f t="shared" si="49"/>
        <v>0</v>
      </c>
      <c r="CY32" s="2">
        <f>S32*(BZ32/100)</f>
        <v>0</v>
      </c>
      <c r="CZ32" s="2">
        <f>S32*(CA32/100)</f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97</v>
      </c>
      <c r="DO32" s="2">
        <v>51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36</v>
      </c>
      <c r="DW32" s="2" t="s">
        <v>36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405818696</v>
      </c>
      <c r="EF32" s="2">
        <v>40</v>
      </c>
      <c r="EG32" s="2" t="s">
        <v>22</v>
      </c>
      <c r="EH32" s="2">
        <v>0</v>
      </c>
      <c r="EI32" s="2" t="s">
        <v>3</v>
      </c>
      <c r="EJ32" s="2">
        <v>2</v>
      </c>
      <c r="EK32" s="2">
        <v>67</v>
      </c>
      <c r="EL32" s="2" t="s">
        <v>23</v>
      </c>
      <c r="EM32" s="2" t="s">
        <v>24</v>
      </c>
      <c r="EN32" s="2"/>
      <c r="EO32" s="2" t="s">
        <v>3</v>
      </c>
      <c r="EP32" s="2"/>
      <c r="EQ32" s="2">
        <v>0</v>
      </c>
      <c r="ER32" s="2">
        <v>59.25</v>
      </c>
      <c r="ES32" s="2">
        <v>2.91</v>
      </c>
      <c r="ET32" s="2">
        <v>29.58</v>
      </c>
      <c r="EU32" s="2">
        <v>5.3</v>
      </c>
      <c r="EV32" s="2">
        <v>26.76</v>
      </c>
      <c r="EW32" s="2">
        <v>2.06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97</v>
      </c>
      <c r="FY32" s="2">
        <v>51</v>
      </c>
      <c r="FZ32" s="2"/>
      <c r="GA32" s="2" t="s">
        <v>3</v>
      </c>
      <c r="GB32" s="2"/>
      <c r="GC32" s="2"/>
      <c r="GD32" s="2">
        <v>1</v>
      </c>
      <c r="GE32" s="2"/>
      <c r="GF32" s="2">
        <v>182520401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0"/>
        <v>0</v>
      </c>
      <c r="GM32" s="2">
        <f t="shared" si="51"/>
        <v>59.25</v>
      </c>
      <c r="GN32" s="2">
        <f t="shared" si="52"/>
        <v>0</v>
      </c>
      <c r="GO32" s="2">
        <f t="shared" si="53"/>
        <v>59.25</v>
      </c>
      <c r="GP32" s="2">
        <f t="shared" si="54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5"/>
        <v>0</v>
      </c>
      <c r="GW32" s="2">
        <v>1</v>
      </c>
      <c r="GX32" s="2">
        <f t="shared" si="56"/>
        <v>0</v>
      </c>
      <c r="GY32" s="2"/>
      <c r="GZ32" s="2"/>
      <c r="HA32" s="2">
        <v>0</v>
      </c>
      <c r="HB32" s="2">
        <v>0</v>
      </c>
      <c r="HC32" s="2">
        <f t="shared" si="57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ROW(SmtRes!A30)</f>
        <v>30</v>
      </c>
      <c r="D33">
        <f>ROW(EtalonRes!A38)</f>
        <v>38</v>
      </c>
      <c r="E33" t="s">
        <v>33</v>
      </c>
      <c r="F33" t="s">
        <v>34</v>
      </c>
      <c r="G33" t="s">
        <v>35</v>
      </c>
      <c r="H33" t="s">
        <v>36</v>
      </c>
      <c r="I33">
        <v>1</v>
      </c>
      <c r="J33">
        <v>0</v>
      </c>
      <c r="K33">
        <v>1</v>
      </c>
      <c r="O33">
        <f t="shared" si="21"/>
        <v>2215.12</v>
      </c>
      <c r="P33">
        <f t="shared" si="22"/>
        <v>32.270000000000003</v>
      </c>
      <c r="Q33">
        <f t="shared" si="23"/>
        <v>603.91999999999996</v>
      </c>
      <c r="R33">
        <f t="shared" si="24"/>
        <v>312.74</v>
      </c>
      <c r="S33">
        <f t="shared" si="25"/>
        <v>1578.93</v>
      </c>
      <c r="T33">
        <f t="shared" si="26"/>
        <v>0</v>
      </c>
      <c r="U33">
        <f t="shared" si="27"/>
        <v>2.1568199999999997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434421400</v>
      </c>
      <c r="AB33">
        <f t="shared" si="32"/>
        <v>59.25</v>
      </c>
      <c r="AC33">
        <f t="shared" si="33"/>
        <v>2.91</v>
      </c>
      <c r="AD33">
        <f t="shared" si="34"/>
        <v>29.58</v>
      </c>
      <c r="AE33">
        <f t="shared" si="35"/>
        <v>5.3</v>
      </c>
      <c r="AF33">
        <f t="shared" si="36"/>
        <v>26.76</v>
      </c>
      <c r="AG33">
        <f t="shared" si="37"/>
        <v>0</v>
      </c>
      <c r="AH33">
        <f t="shared" si="38"/>
        <v>2.06</v>
      </c>
      <c r="AI33">
        <f t="shared" si="39"/>
        <v>0</v>
      </c>
      <c r="AJ33">
        <f t="shared" si="40"/>
        <v>0</v>
      </c>
      <c r="AK33">
        <v>59.25</v>
      </c>
      <c r="AL33">
        <v>2.91</v>
      </c>
      <c r="AM33">
        <v>29.58</v>
      </c>
      <c r="AN33">
        <v>5.3</v>
      </c>
      <c r="AO33">
        <v>26.76</v>
      </c>
      <c r="AP33">
        <v>0</v>
      </c>
      <c r="AQ33">
        <v>2.06</v>
      </c>
      <c r="AR33">
        <v>0</v>
      </c>
      <c r="AS33">
        <v>0</v>
      </c>
      <c r="AT33">
        <v>0</v>
      </c>
      <c r="AU33">
        <v>0</v>
      </c>
      <c r="AV33">
        <v>1.0469999999999999</v>
      </c>
      <c r="AW33">
        <v>1</v>
      </c>
      <c r="AZ33">
        <v>1</v>
      </c>
      <c r="BA33">
        <v>56.35</v>
      </c>
      <c r="BB33">
        <v>19.5</v>
      </c>
      <c r="BC33">
        <v>11.09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37</v>
      </c>
      <c r="BM33">
        <v>67</v>
      </c>
      <c r="BN33">
        <v>0</v>
      </c>
      <c r="BO33" t="s">
        <v>34</v>
      </c>
      <c r="BP33">
        <v>1</v>
      </c>
      <c r="BQ33">
        <v>40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2215.12</v>
      </c>
      <c r="CQ33">
        <f t="shared" si="42"/>
        <v>32.270000000000003</v>
      </c>
      <c r="CR33">
        <f t="shared" si="43"/>
        <v>603.91999999999996</v>
      </c>
      <c r="CS33">
        <f t="shared" si="44"/>
        <v>312.74</v>
      </c>
      <c r="CT33">
        <f t="shared" si="45"/>
        <v>1578.93</v>
      </c>
      <c r="CU33">
        <f t="shared" si="46"/>
        <v>0</v>
      </c>
      <c r="CV33">
        <f t="shared" si="47"/>
        <v>2.1568199999999997</v>
      </c>
      <c r="CW33">
        <f t="shared" si="48"/>
        <v>0</v>
      </c>
      <c r="CX33">
        <f t="shared" si="49"/>
        <v>0</v>
      </c>
      <c r="CY33">
        <f>(S33+R33)*(BZ33/100)</f>
        <v>0</v>
      </c>
      <c r="CZ33">
        <f>(S33+R33)*(CA33/100)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97</v>
      </c>
      <c r="DO33">
        <v>51</v>
      </c>
      <c r="DP33">
        <v>1</v>
      </c>
      <c r="DQ33">
        <v>1</v>
      </c>
      <c r="DU33">
        <v>1013</v>
      </c>
      <c r="DV33" t="s">
        <v>36</v>
      </c>
      <c r="DW33" t="s">
        <v>36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405818696</v>
      </c>
      <c r="EF33">
        <v>40</v>
      </c>
      <c r="EG33" t="s">
        <v>22</v>
      </c>
      <c r="EH33">
        <v>0</v>
      </c>
      <c r="EI33" t="s">
        <v>3</v>
      </c>
      <c r="EJ33">
        <v>2</v>
      </c>
      <c r="EK33">
        <v>67</v>
      </c>
      <c r="EL33" t="s">
        <v>23</v>
      </c>
      <c r="EM33" t="s">
        <v>24</v>
      </c>
      <c r="EO33" t="s">
        <v>3</v>
      </c>
      <c r="EQ33">
        <v>0</v>
      </c>
      <c r="ER33">
        <v>59.25</v>
      </c>
      <c r="ES33">
        <v>2.91</v>
      </c>
      <c r="ET33">
        <v>29.58</v>
      </c>
      <c r="EU33">
        <v>5.3</v>
      </c>
      <c r="EV33">
        <v>26.76</v>
      </c>
      <c r="EW33">
        <v>2.06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182520401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0"/>
        <v>0</v>
      </c>
      <c r="GM33">
        <f t="shared" si="51"/>
        <v>2215.12</v>
      </c>
      <c r="GN33">
        <f t="shared" si="52"/>
        <v>0</v>
      </c>
      <c r="GO33">
        <f t="shared" si="53"/>
        <v>2215.12</v>
      </c>
      <c r="GP33">
        <f t="shared" si="54"/>
        <v>0</v>
      </c>
      <c r="GR33">
        <v>0</v>
      </c>
      <c r="GS33">
        <v>3</v>
      </c>
      <c r="GT33">
        <v>0</v>
      </c>
      <c r="GU33" t="s">
        <v>3</v>
      </c>
      <c r="GV33">
        <f t="shared" si="55"/>
        <v>0</v>
      </c>
      <c r="GW33">
        <v>1</v>
      </c>
      <c r="GX33">
        <f t="shared" si="56"/>
        <v>0</v>
      </c>
      <c r="HA33">
        <v>0</v>
      </c>
      <c r="HB33">
        <v>0</v>
      </c>
      <c r="HC33">
        <f t="shared" si="57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/>
      <c r="D34" s="2"/>
      <c r="E34" s="2" t="s">
        <v>38</v>
      </c>
      <c r="F34" s="2" t="s">
        <v>26</v>
      </c>
      <c r="G34" s="2" t="s">
        <v>39</v>
      </c>
      <c r="H34" s="2" t="s">
        <v>40</v>
      </c>
      <c r="I34" s="2">
        <v>1</v>
      </c>
      <c r="J34" s="2">
        <v>0</v>
      </c>
      <c r="K34" s="2">
        <v>1</v>
      </c>
      <c r="L34" s="2"/>
      <c r="M34" s="2"/>
      <c r="N34" s="2"/>
      <c r="O34" s="2">
        <f t="shared" si="21"/>
        <v>251.89</v>
      </c>
      <c r="P34" s="2">
        <f t="shared" si="22"/>
        <v>251.89</v>
      </c>
      <c r="Q34" s="2">
        <f t="shared" si="23"/>
        <v>0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</v>
      </c>
      <c r="Y34" s="2">
        <f t="shared" si="31"/>
        <v>0</v>
      </c>
      <c r="Z34" s="2"/>
      <c r="AA34" s="2">
        <v>434421399</v>
      </c>
      <c r="AB34" s="2">
        <f t="shared" si="32"/>
        <v>251.89</v>
      </c>
      <c r="AC34" s="2">
        <f t="shared" si="33"/>
        <v>251.89</v>
      </c>
      <c r="AD34" s="2">
        <f t="shared" si="34"/>
        <v>0</v>
      </c>
      <c r="AE34" s="2">
        <f t="shared" si="35"/>
        <v>0</v>
      </c>
      <c r="AF34" s="2">
        <f t="shared" si="36"/>
        <v>0</v>
      </c>
      <c r="AG34" s="2">
        <f t="shared" si="37"/>
        <v>0</v>
      </c>
      <c r="AH34" s="2">
        <f t="shared" si="38"/>
        <v>0</v>
      </c>
      <c r="AI34" s="2">
        <f t="shared" si="39"/>
        <v>0</v>
      </c>
      <c r="AJ34" s="2">
        <f t="shared" si="40"/>
        <v>0</v>
      </c>
      <c r="AK34" s="2">
        <v>251.89</v>
      </c>
      <c r="AL34" s="2">
        <v>251.89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</v>
      </c>
      <c r="BK34" s="2"/>
      <c r="BL34" s="2"/>
      <c r="BM34" s="2">
        <v>400002</v>
      </c>
      <c r="BN34" s="2">
        <v>0</v>
      </c>
      <c r="BO34" s="2" t="s">
        <v>3</v>
      </c>
      <c r="BP34" s="2">
        <v>0</v>
      </c>
      <c r="BQ34" s="2">
        <v>202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0</v>
      </c>
      <c r="CA34" s="2">
        <v>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251.89</v>
      </c>
      <c r="CQ34" s="2">
        <f t="shared" si="42"/>
        <v>251.89</v>
      </c>
      <c r="CR34" s="2">
        <f t="shared" si="43"/>
        <v>0</v>
      </c>
      <c r="CS34" s="2">
        <f t="shared" si="44"/>
        <v>0</v>
      </c>
      <c r="CT34" s="2">
        <f t="shared" si="45"/>
        <v>0</v>
      </c>
      <c r="CU34" s="2">
        <f t="shared" si="46"/>
        <v>0</v>
      </c>
      <c r="CV34" s="2">
        <f t="shared" si="47"/>
        <v>0</v>
      </c>
      <c r="CW34" s="2">
        <f t="shared" si="48"/>
        <v>0</v>
      </c>
      <c r="CX34" s="2">
        <f t="shared" si="49"/>
        <v>0</v>
      </c>
      <c r="CY34" s="2">
        <f>S34*(BZ34/100)</f>
        <v>0</v>
      </c>
      <c r="CZ34" s="2">
        <f>S34*(CA34/100)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40</v>
      </c>
      <c r="DW34" s="2" t="s">
        <v>40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405818810</v>
      </c>
      <c r="EF34" s="2">
        <v>202</v>
      </c>
      <c r="EG34" s="2" t="s">
        <v>29</v>
      </c>
      <c r="EH34" s="2">
        <v>0</v>
      </c>
      <c r="EI34" s="2" t="s">
        <v>3</v>
      </c>
      <c r="EJ34" s="2">
        <v>1</v>
      </c>
      <c r="EK34" s="2">
        <v>400002</v>
      </c>
      <c r="EL34" s="2" t="s">
        <v>30</v>
      </c>
      <c r="EM34" s="2" t="s">
        <v>29</v>
      </c>
      <c r="EN34" s="2"/>
      <c r="EO34" s="2" t="s">
        <v>3</v>
      </c>
      <c r="EP34" s="2"/>
      <c r="EQ34" s="2">
        <v>0</v>
      </c>
      <c r="ER34" s="2">
        <v>0</v>
      </c>
      <c r="ES34" s="2">
        <v>251.89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0</v>
      </c>
      <c r="FY34" s="2">
        <v>0</v>
      </c>
      <c r="FZ34" s="2"/>
      <c r="GA34" s="2" t="s">
        <v>41</v>
      </c>
      <c r="GB34" s="2"/>
      <c r="GC34" s="2"/>
      <c r="GD34" s="2">
        <v>1</v>
      </c>
      <c r="GE34" s="2"/>
      <c r="GF34" s="2">
        <v>-1581705738</v>
      </c>
      <c r="GG34" s="2">
        <v>2</v>
      </c>
      <c r="GH34" s="2">
        <v>4</v>
      </c>
      <c r="GI34" s="2">
        <v>-2</v>
      </c>
      <c r="GJ34" s="2">
        <v>0</v>
      </c>
      <c r="GK34" s="2">
        <v>0</v>
      </c>
      <c r="GL34" s="2">
        <f t="shared" si="50"/>
        <v>0</v>
      </c>
      <c r="GM34" s="2">
        <f t="shared" si="51"/>
        <v>251.89</v>
      </c>
      <c r="GN34" s="2">
        <f t="shared" si="52"/>
        <v>251.89</v>
      </c>
      <c r="GO34" s="2">
        <f t="shared" si="53"/>
        <v>0</v>
      </c>
      <c r="GP34" s="2">
        <f t="shared" si="54"/>
        <v>0</v>
      </c>
      <c r="GQ34" s="2"/>
      <c r="GR34" s="2">
        <v>0</v>
      </c>
      <c r="GS34" s="2">
        <v>2</v>
      </c>
      <c r="GT34" s="2">
        <v>0</v>
      </c>
      <c r="GU34" s="2" t="s">
        <v>3</v>
      </c>
      <c r="GV34" s="2">
        <f t="shared" si="55"/>
        <v>0</v>
      </c>
      <c r="GW34" s="2">
        <v>1</v>
      </c>
      <c r="GX34" s="2">
        <f t="shared" si="56"/>
        <v>0</v>
      </c>
      <c r="GY34" s="2"/>
      <c r="GZ34" s="2"/>
      <c r="HA34" s="2">
        <v>0</v>
      </c>
      <c r="HB34" s="2">
        <v>0</v>
      </c>
      <c r="HC34" s="2">
        <f t="shared" si="57"/>
        <v>0</v>
      </c>
      <c r="HD34" s="2"/>
      <c r="HE34" s="2" t="s">
        <v>32</v>
      </c>
      <c r="HF34" s="2" t="s">
        <v>25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E35" t="s">
        <v>38</v>
      </c>
      <c r="F35" t="s">
        <v>26</v>
      </c>
      <c r="G35" t="s">
        <v>39</v>
      </c>
      <c r="H35" t="s">
        <v>40</v>
      </c>
      <c r="I35">
        <v>1</v>
      </c>
      <c r="J35">
        <v>0</v>
      </c>
      <c r="K35">
        <v>1</v>
      </c>
      <c r="O35">
        <f t="shared" si="21"/>
        <v>2478.6</v>
      </c>
      <c r="P35">
        <f t="shared" si="22"/>
        <v>2478.6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434421400</v>
      </c>
      <c r="AB35">
        <f t="shared" si="32"/>
        <v>251.89</v>
      </c>
      <c r="AC35">
        <f t="shared" si="33"/>
        <v>251.89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251.89</v>
      </c>
      <c r="AL35">
        <v>251.89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9.84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400002</v>
      </c>
      <c r="BN35">
        <v>0</v>
      </c>
      <c r="BO35" t="s">
        <v>3</v>
      </c>
      <c r="BP35">
        <v>0</v>
      </c>
      <c r="BQ35">
        <v>202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2478.6</v>
      </c>
      <c r="CQ35">
        <f t="shared" si="42"/>
        <v>2478.6</v>
      </c>
      <c r="CR35">
        <f t="shared" si="43"/>
        <v>0</v>
      </c>
      <c r="CS35">
        <f t="shared" si="44"/>
        <v>0</v>
      </c>
      <c r="CT35">
        <f t="shared" si="45"/>
        <v>0</v>
      </c>
      <c r="CU35">
        <f t="shared" si="46"/>
        <v>0</v>
      </c>
      <c r="CV35">
        <f t="shared" si="47"/>
        <v>0</v>
      </c>
      <c r="CW35">
        <f t="shared" si="48"/>
        <v>0</v>
      </c>
      <c r="CX35">
        <f t="shared" si="49"/>
        <v>0</v>
      </c>
      <c r="CY35">
        <f>(S35+R35)*(BZ35/100)</f>
        <v>0</v>
      </c>
      <c r="CZ35">
        <f>(S35+R35)*(CA35/100)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40</v>
      </c>
      <c r="DW35" t="s">
        <v>40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405818810</v>
      </c>
      <c r="EF35">
        <v>202</v>
      </c>
      <c r="EG35" t="s">
        <v>29</v>
      </c>
      <c r="EH35">
        <v>0</v>
      </c>
      <c r="EI35" t="s">
        <v>3</v>
      </c>
      <c r="EJ35">
        <v>1</v>
      </c>
      <c r="EK35">
        <v>400002</v>
      </c>
      <c r="EL35" t="s">
        <v>30</v>
      </c>
      <c r="EM35" t="s">
        <v>29</v>
      </c>
      <c r="EO35" t="s">
        <v>3</v>
      </c>
      <c r="EQ35">
        <v>0</v>
      </c>
      <c r="ER35">
        <v>251.89</v>
      </c>
      <c r="ES35">
        <v>251.89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5</v>
      </c>
      <c r="FC35">
        <v>0</v>
      </c>
      <c r="FD35">
        <v>18</v>
      </c>
      <c r="FF35">
        <v>2430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41</v>
      </c>
      <c r="GD35">
        <v>1</v>
      </c>
      <c r="GF35">
        <v>-1581705738</v>
      </c>
      <c r="GG35">
        <v>2</v>
      </c>
      <c r="GH35">
        <v>3</v>
      </c>
      <c r="GI35">
        <v>5</v>
      </c>
      <c r="GJ35">
        <v>0</v>
      </c>
      <c r="GK35">
        <v>0</v>
      </c>
      <c r="GL35">
        <f t="shared" si="50"/>
        <v>0</v>
      </c>
      <c r="GM35">
        <f t="shared" si="51"/>
        <v>2478.6</v>
      </c>
      <c r="GN35">
        <f t="shared" si="52"/>
        <v>2478.6</v>
      </c>
      <c r="GO35">
        <f t="shared" si="53"/>
        <v>0</v>
      </c>
      <c r="GP35">
        <f t="shared" si="54"/>
        <v>0</v>
      </c>
      <c r="GR35">
        <v>1</v>
      </c>
      <c r="GS35">
        <v>1</v>
      </c>
      <c r="GT35">
        <v>0</v>
      </c>
      <c r="GU35" t="s">
        <v>3</v>
      </c>
      <c r="GV35">
        <f t="shared" si="55"/>
        <v>0</v>
      </c>
      <c r="GW35">
        <v>1</v>
      </c>
      <c r="GX35">
        <f t="shared" si="56"/>
        <v>0</v>
      </c>
      <c r="HA35">
        <v>0</v>
      </c>
      <c r="HB35">
        <v>0</v>
      </c>
      <c r="HC35">
        <f t="shared" si="57"/>
        <v>0</v>
      </c>
      <c r="HE35" t="s">
        <v>32</v>
      </c>
      <c r="HF35" t="s">
        <v>25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/>
      <c r="D36" s="2"/>
      <c r="E36" s="2" t="s">
        <v>42</v>
      </c>
      <c r="F36" s="2" t="s">
        <v>43</v>
      </c>
      <c r="G36" s="2" t="s">
        <v>44</v>
      </c>
      <c r="H36" s="2" t="s">
        <v>36</v>
      </c>
      <c r="I36" s="2">
        <v>1</v>
      </c>
      <c r="J36" s="2">
        <v>0</v>
      </c>
      <c r="K36" s="2">
        <v>1</v>
      </c>
      <c r="L36" s="2"/>
      <c r="M36" s="2"/>
      <c r="N36" s="2"/>
      <c r="O36" s="2">
        <f t="shared" si="21"/>
        <v>64.88</v>
      </c>
      <c r="P36" s="2">
        <f>ROUND(CQ36*I36,2)</f>
        <v>30.71</v>
      </c>
      <c r="Q36" s="2">
        <f>ROUND(CR36*I36,2)</f>
        <v>1.9</v>
      </c>
      <c r="R36" s="2">
        <f>ROUND(CS36*I36,2)</f>
        <v>0.13</v>
      </c>
      <c r="S36" s="2">
        <f>ROUND(CT36*I36,2)</f>
        <v>32.270000000000003</v>
      </c>
      <c r="T36" s="2">
        <f t="shared" si="26"/>
        <v>0</v>
      </c>
      <c r="U36" s="2">
        <f t="shared" si="27"/>
        <v>2.38</v>
      </c>
      <c r="V36" s="2">
        <f t="shared" si="28"/>
        <v>0</v>
      </c>
      <c r="W36" s="2">
        <f t="shared" si="29"/>
        <v>0</v>
      </c>
      <c r="X36" s="2">
        <f t="shared" si="30"/>
        <v>0</v>
      </c>
      <c r="Y36" s="2">
        <f t="shared" si="31"/>
        <v>0</v>
      </c>
      <c r="Z36" s="2"/>
      <c r="AA36" s="2">
        <v>434421399</v>
      </c>
      <c r="AB36" s="2">
        <f t="shared" si="32"/>
        <v>64.88</v>
      </c>
      <c r="AC36" s="2">
        <f t="shared" si="33"/>
        <v>30.71</v>
      </c>
      <c r="AD36" s="2">
        <f>ROUND((ET36),6)</f>
        <v>1.9</v>
      </c>
      <c r="AE36" s="2">
        <f t="shared" si="35"/>
        <v>0.13</v>
      </c>
      <c r="AF36" s="2">
        <f t="shared" si="36"/>
        <v>32.270000000000003</v>
      </c>
      <c r="AG36" s="2">
        <f t="shared" si="37"/>
        <v>0</v>
      </c>
      <c r="AH36" s="2">
        <f t="shared" si="38"/>
        <v>2.38</v>
      </c>
      <c r="AI36" s="2">
        <f t="shared" si="39"/>
        <v>0</v>
      </c>
      <c r="AJ36" s="2">
        <f t="shared" si="40"/>
        <v>0</v>
      </c>
      <c r="AK36" s="2">
        <v>64.88</v>
      </c>
      <c r="AL36" s="2">
        <v>30.71</v>
      </c>
      <c r="AM36" s="2">
        <v>1.9</v>
      </c>
      <c r="AN36" s="2">
        <v>0.13</v>
      </c>
      <c r="AO36" s="2">
        <v>32.270000000000003</v>
      </c>
      <c r="AP36" s="2">
        <v>0</v>
      </c>
      <c r="AQ36" s="2">
        <v>2.38</v>
      </c>
      <c r="AR36" s="2">
        <v>0</v>
      </c>
      <c r="AS36" s="2">
        <v>0</v>
      </c>
      <c r="AT36" s="2">
        <v>0</v>
      </c>
      <c r="AU36" s="2">
        <v>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0</v>
      </c>
      <c r="BJ36" s="2" t="s">
        <v>45</v>
      </c>
      <c r="BK36" s="2"/>
      <c r="BL36" s="2"/>
      <c r="BM36" s="2">
        <v>333</v>
      </c>
      <c r="BN36" s="2">
        <v>0</v>
      </c>
      <c r="BO36" s="2" t="s">
        <v>3</v>
      </c>
      <c r="BP36" s="2">
        <v>0</v>
      </c>
      <c r="BQ36" s="2">
        <v>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0</v>
      </c>
      <c r="CA36" s="2">
        <v>0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64.88</v>
      </c>
      <c r="CQ36" s="2">
        <f>AC36*BC36</f>
        <v>30.71</v>
      </c>
      <c r="CR36" s="2">
        <f>AD36*BB36</f>
        <v>1.9</v>
      </c>
      <c r="CS36" s="2">
        <f>AE36*BS36</f>
        <v>0.13</v>
      </c>
      <c r="CT36" s="2">
        <f>AF36*BA36</f>
        <v>32.270000000000003</v>
      </c>
      <c r="CU36" s="2">
        <f t="shared" si="46"/>
        <v>0</v>
      </c>
      <c r="CV36" s="2">
        <f>AH36</f>
        <v>2.38</v>
      </c>
      <c r="CW36" s="2">
        <f t="shared" si="48"/>
        <v>0</v>
      </c>
      <c r="CX36" s="2">
        <f t="shared" si="49"/>
        <v>0</v>
      </c>
      <c r="CY36" s="2">
        <f>S36*(BZ36/100)</f>
        <v>0</v>
      </c>
      <c r="CZ36" s="2">
        <f>S36*(CA36/100)</f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36</v>
      </c>
      <c r="DW36" s="2" t="s">
        <v>36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0</v>
      </c>
      <c r="EF36" s="2">
        <v>0</v>
      </c>
      <c r="EG36" s="2" t="s">
        <v>3</v>
      </c>
      <c r="EH36" s="2">
        <v>0</v>
      </c>
      <c r="EI36" s="2" t="s">
        <v>3</v>
      </c>
      <c r="EJ36" s="2">
        <v>0</v>
      </c>
      <c r="EK36" s="2">
        <v>333</v>
      </c>
      <c r="EL36" s="2" t="s">
        <v>3</v>
      </c>
      <c r="EM36" s="2" t="s">
        <v>3</v>
      </c>
      <c r="EN36" s="2"/>
      <c r="EO36" s="2" t="s">
        <v>3</v>
      </c>
      <c r="EP36" s="2"/>
      <c r="EQ36" s="2">
        <v>0</v>
      </c>
      <c r="ER36" s="2">
        <v>64.88</v>
      </c>
      <c r="ES36" s="2">
        <v>30.71</v>
      </c>
      <c r="ET36" s="2">
        <v>1.9</v>
      </c>
      <c r="EU36" s="2">
        <v>0.13</v>
      </c>
      <c r="EV36" s="2">
        <v>32.270000000000003</v>
      </c>
      <c r="EW36" s="2">
        <v>2.38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0</v>
      </c>
      <c r="FY36" s="2">
        <v>0</v>
      </c>
      <c r="FZ36" s="2"/>
      <c r="GA36" s="2" t="s">
        <v>3</v>
      </c>
      <c r="GB36" s="2"/>
      <c r="GC36" s="2"/>
      <c r="GD36" s="2">
        <v>1</v>
      </c>
      <c r="GE36" s="2"/>
      <c r="GF36" s="2">
        <v>-472422437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0"/>
        <v>0</v>
      </c>
      <c r="GM36" s="2">
        <f t="shared" si="51"/>
        <v>64.88</v>
      </c>
      <c r="GN36" s="2">
        <f t="shared" si="52"/>
        <v>64.88</v>
      </c>
      <c r="GO36" s="2">
        <f t="shared" si="53"/>
        <v>0</v>
      </c>
      <c r="GP36" s="2">
        <f t="shared" si="54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5"/>
        <v>0</v>
      </c>
      <c r="GW36" s="2">
        <v>1</v>
      </c>
      <c r="GX36" s="2">
        <f t="shared" si="56"/>
        <v>0</v>
      </c>
      <c r="GY36" s="2"/>
      <c r="GZ36" s="2"/>
      <c r="HA36" s="2">
        <v>0</v>
      </c>
      <c r="HB36" s="2">
        <v>0</v>
      </c>
      <c r="HC36" s="2">
        <f t="shared" si="57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E37" t="s">
        <v>42</v>
      </c>
      <c r="F37" t="s">
        <v>43</v>
      </c>
      <c r="G37" t="s">
        <v>44</v>
      </c>
      <c r="H37" t="s">
        <v>36</v>
      </c>
      <c r="I37">
        <v>1</v>
      </c>
      <c r="J37">
        <v>0</v>
      </c>
      <c r="K37">
        <v>1</v>
      </c>
      <c r="O37">
        <f t="shared" si="21"/>
        <v>2016.77</v>
      </c>
      <c r="P37">
        <f>ROUND(CQ37*I37,2)</f>
        <v>170.75</v>
      </c>
      <c r="Q37">
        <f>ROUND(CR37*I37,2)</f>
        <v>27.61</v>
      </c>
      <c r="R37">
        <f>ROUND(CS37*I37,2)</f>
        <v>7.33</v>
      </c>
      <c r="S37">
        <f>ROUND(CT37*I37,2)</f>
        <v>1818.41</v>
      </c>
      <c r="T37">
        <f t="shared" si="26"/>
        <v>0</v>
      </c>
      <c r="U37">
        <f t="shared" si="27"/>
        <v>2.38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434421400</v>
      </c>
      <c r="AB37">
        <f t="shared" si="32"/>
        <v>64.88</v>
      </c>
      <c r="AC37">
        <f t="shared" si="33"/>
        <v>30.71</v>
      </c>
      <c r="AD37">
        <f>ROUND((ET37),6)</f>
        <v>1.9</v>
      </c>
      <c r="AE37">
        <f t="shared" si="35"/>
        <v>0.13</v>
      </c>
      <c r="AF37">
        <f t="shared" si="36"/>
        <v>32.270000000000003</v>
      </c>
      <c r="AG37">
        <f t="shared" si="37"/>
        <v>0</v>
      </c>
      <c r="AH37">
        <f t="shared" si="38"/>
        <v>2.38</v>
      </c>
      <c r="AI37">
        <f t="shared" si="39"/>
        <v>0</v>
      </c>
      <c r="AJ37">
        <f t="shared" si="40"/>
        <v>0</v>
      </c>
      <c r="AK37">
        <v>64.88</v>
      </c>
      <c r="AL37">
        <v>30.71</v>
      </c>
      <c r="AM37">
        <v>1.9</v>
      </c>
      <c r="AN37">
        <v>0.13</v>
      </c>
      <c r="AO37">
        <v>32.270000000000003</v>
      </c>
      <c r="AP37">
        <v>0</v>
      </c>
      <c r="AQ37">
        <v>2.38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56.35</v>
      </c>
      <c r="BB37">
        <v>14.53</v>
      </c>
      <c r="BC37">
        <v>5.56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0</v>
      </c>
      <c r="BJ37" t="s">
        <v>45</v>
      </c>
      <c r="BM37">
        <v>333</v>
      </c>
      <c r="BN37">
        <v>0</v>
      </c>
      <c r="BO37" t="s">
        <v>43</v>
      </c>
      <c r="BP37">
        <v>1</v>
      </c>
      <c r="BQ37">
        <v>0</v>
      </c>
      <c r="BR37">
        <v>0</v>
      </c>
      <c r="BS37">
        <v>56.35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2016.77</v>
      </c>
      <c r="CQ37">
        <f>AC37*BC37</f>
        <v>170.74760000000001</v>
      </c>
      <c r="CR37">
        <f>AD37*BB37</f>
        <v>27.606999999999996</v>
      </c>
      <c r="CS37">
        <f>AE37*BS37</f>
        <v>7.3255000000000008</v>
      </c>
      <c r="CT37">
        <f>AF37*BA37</f>
        <v>1818.4145000000003</v>
      </c>
      <c r="CU37">
        <f t="shared" si="46"/>
        <v>0</v>
      </c>
      <c r="CV37">
        <f>AH37</f>
        <v>2.38</v>
      </c>
      <c r="CW37">
        <f t="shared" si="48"/>
        <v>0</v>
      </c>
      <c r="CX37">
        <f t="shared" si="49"/>
        <v>0</v>
      </c>
      <c r="CY37">
        <f>(S37+R37)*(BZ37/100)</f>
        <v>0</v>
      </c>
      <c r="CZ37">
        <f>(S37+R37)*(CA37/100)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36</v>
      </c>
      <c r="DW37" t="s">
        <v>36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0</v>
      </c>
      <c r="EF37">
        <v>0</v>
      </c>
      <c r="EG37" t="s">
        <v>3</v>
      </c>
      <c r="EH37">
        <v>0</v>
      </c>
      <c r="EI37" t="s">
        <v>3</v>
      </c>
      <c r="EJ37">
        <v>0</v>
      </c>
      <c r="EK37">
        <v>333</v>
      </c>
      <c r="EL37" t="s">
        <v>3</v>
      </c>
      <c r="EM37" t="s">
        <v>3</v>
      </c>
      <c r="EO37" t="s">
        <v>3</v>
      </c>
      <c r="EQ37">
        <v>0</v>
      </c>
      <c r="ER37">
        <v>64.88</v>
      </c>
      <c r="ES37">
        <v>30.71</v>
      </c>
      <c r="ET37">
        <v>1.9</v>
      </c>
      <c r="EU37">
        <v>0.13</v>
      </c>
      <c r="EV37">
        <v>32.270000000000003</v>
      </c>
      <c r="EW37">
        <v>2.38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3</v>
      </c>
      <c r="GD37">
        <v>1</v>
      </c>
      <c r="GF37">
        <v>-472422437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0"/>
        <v>0</v>
      </c>
      <c r="GM37">
        <f t="shared" si="51"/>
        <v>2016.77</v>
      </c>
      <c r="GN37">
        <f t="shared" si="52"/>
        <v>2016.77</v>
      </c>
      <c r="GO37">
        <f t="shared" si="53"/>
        <v>0</v>
      </c>
      <c r="GP37">
        <f t="shared" si="54"/>
        <v>0</v>
      </c>
      <c r="GR37">
        <v>0</v>
      </c>
      <c r="GS37">
        <v>0</v>
      </c>
      <c r="GT37">
        <v>0</v>
      </c>
      <c r="GU37" t="s">
        <v>3</v>
      </c>
      <c r="GV37">
        <f t="shared" si="55"/>
        <v>0</v>
      </c>
      <c r="GW37">
        <v>1</v>
      </c>
      <c r="GX37">
        <f t="shared" si="56"/>
        <v>0</v>
      </c>
      <c r="HA37">
        <v>0</v>
      </c>
      <c r="HB37">
        <v>0</v>
      </c>
      <c r="HC37">
        <f t="shared" si="57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ROW(SmtRes!A46)</f>
        <v>46</v>
      </c>
      <c r="D38" s="2">
        <f>ROW(EtalonRes!A58)</f>
        <v>58</v>
      </c>
      <c r="E38" s="2" t="s">
        <v>46</v>
      </c>
      <c r="F38" s="2" t="s">
        <v>47</v>
      </c>
      <c r="G38" s="2" t="s">
        <v>48</v>
      </c>
      <c r="H38" s="2" t="s">
        <v>36</v>
      </c>
      <c r="I38" s="2">
        <v>1</v>
      </c>
      <c r="J38" s="2">
        <v>0</v>
      </c>
      <c r="K38" s="2">
        <v>1</v>
      </c>
      <c r="L38" s="2"/>
      <c r="M38" s="2"/>
      <c r="N38" s="2"/>
      <c r="O38" s="2">
        <f t="shared" si="21"/>
        <v>79.819999999999993</v>
      </c>
      <c r="P38" s="2">
        <f>ROUND((ROUND((AC38*AW38*I38),2)*BC38),2)</f>
        <v>35.630000000000003</v>
      </c>
      <c r="Q38" s="2">
        <f>(ROUND((ROUND(((ET38)*AV38*I38),2)*BB38),2)+ROUND((ROUND(((AE38-(EU38))*AV38*I38),2)*BS38),2))</f>
        <v>2.02</v>
      </c>
      <c r="R38" s="2">
        <f>ROUND((ROUND((AE38*AV38*I38),2)*BS38),2)</f>
        <v>0.13</v>
      </c>
      <c r="S38" s="2">
        <f>ROUND((ROUND((AF38*AV38*I38),2)*BA38),2)</f>
        <v>42.17</v>
      </c>
      <c r="T38" s="2">
        <f t="shared" si="26"/>
        <v>0</v>
      </c>
      <c r="U38" s="2">
        <f t="shared" si="27"/>
        <v>3.11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434421399</v>
      </c>
      <c r="AB38" s="2">
        <f t="shared" si="32"/>
        <v>79.819999999999993</v>
      </c>
      <c r="AC38" s="2">
        <f t="shared" si="33"/>
        <v>35.630000000000003</v>
      </c>
      <c r="AD38" s="2">
        <f>ROUND((((ET38)-(EU38))+AE38),6)</f>
        <v>2.02</v>
      </c>
      <c r="AE38" s="2">
        <f t="shared" si="35"/>
        <v>0.13</v>
      </c>
      <c r="AF38" s="2">
        <f t="shared" si="36"/>
        <v>42.17</v>
      </c>
      <c r="AG38" s="2">
        <f t="shared" si="37"/>
        <v>0</v>
      </c>
      <c r="AH38" s="2">
        <f t="shared" si="38"/>
        <v>3.11</v>
      </c>
      <c r="AI38" s="2">
        <f t="shared" si="39"/>
        <v>0</v>
      </c>
      <c r="AJ38" s="2">
        <f t="shared" si="40"/>
        <v>0</v>
      </c>
      <c r="AK38" s="2">
        <v>79.819999999999993</v>
      </c>
      <c r="AL38" s="2">
        <v>35.630000000000003</v>
      </c>
      <c r="AM38" s="2">
        <v>2.02</v>
      </c>
      <c r="AN38" s="2">
        <v>0.13</v>
      </c>
      <c r="AO38" s="2">
        <v>42.17</v>
      </c>
      <c r="AP38" s="2">
        <v>0</v>
      </c>
      <c r="AQ38" s="2">
        <v>3.11</v>
      </c>
      <c r="AR38" s="2">
        <v>0</v>
      </c>
      <c r="AS38" s="2">
        <v>0</v>
      </c>
      <c r="AT38" s="2">
        <v>0</v>
      </c>
      <c r="AU38" s="2">
        <v>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2</v>
      </c>
      <c r="BJ38" s="2" t="s">
        <v>49</v>
      </c>
      <c r="BK38" s="2"/>
      <c r="BL38" s="2"/>
      <c r="BM38" s="2">
        <v>67</v>
      </c>
      <c r="BN38" s="2">
        <v>0</v>
      </c>
      <c r="BO38" s="2" t="s">
        <v>3</v>
      </c>
      <c r="BP38" s="2">
        <v>0</v>
      </c>
      <c r="BQ38" s="2">
        <v>40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0</v>
      </c>
      <c r="CA38" s="2">
        <v>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1"/>
        <v>79.820000000000007</v>
      </c>
      <c r="CQ38" s="2">
        <f>ROUND((ROUND((AC38*AW38*1),2)*BC38),2)</f>
        <v>35.630000000000003</v>
      </c>
      <c r="CR38" s="2">
        <f>(ROUND((ROUND(((ET38)*AV38*1),2)*BB38),2)+ROUND((ROUND(((AE38-(EU38))*AV38*1),2)*BS38),2))</f>
        <v>2.02</v>
      </c>
      <c r="CS38" s="2">
        <f>ROUND((ROUND((AE38*AV38*1),2)*BS38),2)</f>
        <v>0.13</v>
      </c>
      <c r="CT38" s="2">
        <f>ROUND((ROUND((AF38*AV38*1),2)*BA38),2)</f>
        <v>42.17</v>
      </c>
      <c r="CU38" s="2">
        <f t="shared" si="46"/>
        <v>0</v>
      </c>
      <c r="CV38" s="2">
        <f>(AH38*AV38)</f>
        <v>3.11</v>
      </c>
      <c r="CW38" s="2">
        <f t="shared" si="48"/>
        <v>0</v>
      </c>
      <c r="CX38" s="2">
        <f t="shared" si="49"/>
        <v>0</v>
      </c>
      <c r="CY38" s="2">
        <f>S38*(BZ38/100)</f>
        <v>0</v>
      </c>
      <c r="CZ38" s="2">
        <f>S38*(CA38/100)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97</v>
      </c>
      <c r="DO38" s="2">
        <v>51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36</v>
      </c>
      <c r="DW38" s="2" t="s">
        <v>36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405818696</v>
      </c>
      <c r="EF38" s="2">
        <v>40</v>
      </c>
      <c r="EG38" s="2" t="s">
        <v>22</v>
      </c>
      <c r="EH38" s="2">
        <v>0</v>
      </c>
      <c r="EI38" s="2" t="s">
        <v>3</v>
      </c>
      <c r="EJ38" s="2">
        <v>2</v>
      </c>
      <c r="EK38" s="2">
        <v>67</v>
      </c>
      <c r="EL38" s="2" t="s">
        <v>23</v>
      </c>
      <c r="EM38" s="2" t="s">
        <v>24</v>
      </c>
      <c r="EN38" s="2"/>
      <c r="EO38" s="2" t="s">
        <v>3</v>
      </c>
      <c r="EP38" s="2"/>
      <c r="EQ38" s="2">
        <v>0</v>
      </c>
      <c r="ER38" s="2">
        <v>79.819999999999993</v>
      </c>
      <c r="ES38" s="2">
        <v>35.630000000000003</v>
      </c>
      <c r="ET38" s="2">
        <v>2.02</v>
      </c>
      <c r="EU38" s="2">
        <v>0.13</v>
      </c>
      <c r="EV38" s="2">
        <v>42.17</v>
      </c>
      <c r="EW38" s="2">
        <v>3.11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97</v>
      </c>
      <c r="FY38" s="2">
        <v>51</v>
      </c>
      <c r="FZ38" s="2"/>
      <c r="GA38" s="2" t="s">
        <v>3</v>
      </c>
      <c r="GB38" s="2"/>
      <c r="GC38" s="2"/>
      <c r="GD38" s="2">
        <v>1</v>
      </c>
      <c r="GE38" s="2"/>
      <c r="GF38" s="2">
        <v>-1899203440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0"/>
        <v>0</v>
      </c>
      <c r="GM38" s="2">
        <f t="shared" si="51"/>
        <v>79.819999999999993</v>
      </c>
      <c r="GN38" s="2">
        <f t="shared" si="52"/>
        <v>0</v>
      </c>
      <c r="GO38" s="2">
        <f t="shared" si="53"/>
        <v>79.819999999999993</v>
      </c>
      <c r="GP38" s="2">
        <f t="shared" si="54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5"/>
        <v>0</v>
      </c>
      <c r="GW38" s="2">
        <v>1</v>
      </c>
      <c r="GX38" s="2">
        <f t="shared" si="56"/>
        <v>0</v>
      </c>
      <c r="GY38" s="2"/>
      <c r="GZ38" s="2"/>
      <c r="HA38" s="2">
        <v>0</v>
      </c>
      <c r="HB38" s="2">
        <v>0</v>
      </c>
      <c r="HC38" s="2">
        <f t="shared" si="57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ROW(SmtRes!A62)</f>
        <v>62</v>
      </c>
      <c r="D39">
        <f>ROW(EtalonRes!A78)</f>
        <v>78</v>
      </c>
      <c r="E39" t="s">
        <v>46</v>
      </c>
      <c r="F39" t="s">
        <v>47</v>
      </c>
      <c r="G39" t="s">
        <v>48</v>
      </c>
      <c r="H39" t="s">
        <v>36</v>
      </c>
      <c r="I39">
        <v>1</v>
      </c>
      <c r="J39">
        <v>0</v>
      </c>
      <c r="K39">
        <v>1</v>
      </c>
      <c r="O39">
        <f t="shared" si="21"/>
        <v>2703.13</v>
      </c>
      <c r="P39">
        <f>ROUND((ROUND((AC39*AW39*I39),2)*BC39),2)</f>
        <v>185.28</v>
      </c>
      <c r="Q39">
        <f>(ROUND((ROUND(((ET39)*AV39*I39),2)*BB39),2)+ROUND((ROUND(((AE39-(EU39))*AV39*I39),2)*BS39),2))</f>
        <v>30</v>
      </c>
      <c r="R39">
        <f>ROUND((ROUND((AE39*AV39*I39),2)*BS39),2)</f>
        <v>7.89</v>
      </c>
      <c r="S39">
        <f>ROUND((ROUND((AF39*AV39*I39),2)*BA39),2)</f>
        <v>2487.85</v>
      </c>
      <c r="T39">
        <f t="shared" si="26"/>
        <v>0</v>
      </c>
      <c r="U39">
        <f t="shared" si="27"/>
        <v>3.2561699999999996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434421400</v>
      </c>
      <c r="AB39">
        <f t="shared" si="32"/>
        <v>79.819999999999993</v>
      </c>
      <c r="AC39">
        <f t="shared" si="33"/>
        <v>35.630000000000003</v>
      </c>
      <c r="AD39">
        <f>ROUND((((ET39)-(EU39))+AE39),6)</f>
        <v>2.02</v>
      </c>
      <c r="AE39">
        <f t="shared" si="35"/>
        <v>0.13</v>
      </c>
      <c r="AF39">
        <f t="shared" si="36"/>
        <v>42.17</v>
      </c>
      <c r="AG39">
        <f t="shared" si="37"/>
        <v>0</v>
      </c>
      <c r="AH39">
        <f t="shared" si="38"/>
        <v>3.11</v>
      </c>
      <c r="AI39">
        <f t="shared" si="39"/>
        <v>0</v>
      </c>
      <c r="AJ39">
        <f t="shared" si="40"/>
        <v>0</v>
      </c>
      <c r="AK39">
        <v>79.819999999999993</v>
      </c>
      <c r="AL39">
        <v>35.630000000000003</v>
      </c>
      <c r="AM39">
        <v>2.02</v>
      </c>
      <c r="AN39">
        <v>0.13</v>
      </c>
      <c r="AO39">
        <v>42.17</v>
      </c>
      <c r="AP39">
        <v>0</v>
      </c>
      <c r="AQ39">
        <v>3.11</v>
      </c>
      <c r="AR39">
        <v>0</v>
      </c>
      <c r="AS39">
        <v>0</v>
      </c>
      <c r="AT39">
        <v>0</v>
      </c>
      <c r="AU39">
        <v>0</v>
      </c>
      <c r="AV39">
        <v>1.0469999999999999</v>
      </c>
      <c r="AW39">
        <v>1</v>
      </c>
      <c r="AZ39">
        <v>1</v>
      </c>
      <c r="BA39">
        <v>56.35</v>
      </c>
      <c r="BB39">
        <v>14.22</v>
      </c>
      <c r="BC39">
        <v>5.2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49</v>
      </c>
      <c r="BM39">
        <v>67</v>
      </c>
      <c r="BN39">
        <v>0</v>
      </c>
      <c r="BO39" t="s">
        <v>47</v>
      </c>
      <c r="BP39">
        <v>1</v>
      </c>
      <c r="BQ39">
        <v>40</v>
      </c>
      <c r="BR39">
        <v>0</v>
      </c>
      <c r="BS39">
        <v>56.35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2703.13</v>
      </c>
      <c r="CQ39">
        <f>ROUND((ROUND((AC39*AW39*1),2)*BC39),2)</f>
        <v>185.28</v>
      </c>
      <c r="CR39">
        <f>(ROUND((ROUND(((ET39)*AV39*1),2)*BB39),2)+ROUND((ROUND(((AE39-(EU39))*AV39*1),2)*BS39),2))</f>
        <v>30</v>
      </c>
      <c r="CS39">
        <f>ROUND((ROUND((AE39*AV39*1),2)*BS39),2)</f>
        <v>7.89</v>
      </c>
      <c r="CT39">
        <f>ROUND((ROUND((AF39*AV39*1),2)*BA39),2)</f>
        <v>2487.85</v>
      </c>
      <c r="CU39">
        <f t="shared" si="46"/>
        <v>0</v>
      </c>
      <c r="CV39">
        <f>(AH39*AV39)</f>
        <v>3.2561699999999996</v>
      </c>
      <c r="CW39">
        <f t="shared" si="48"/>
        <v>0</v>
      </c>
      <c r="CX39">
        <f t="shared" si="49"/>
        <v>0</v>
      </c>
      <c r="CY39">
        <f>(S39+R39)*(BZ39/100)</f>
        <v>0</v>
      </c>
      <c r="CZ39">
        <f>(S39+R39)*(CA39/100)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97</v>
      </c>
      <c r="DO39">
        <v>51</v>
      </c>
      <c r="DP39">
        <v>1</v>
      </c>
      <c r="DQ39">
        <v>1</v>
      </c>
      <c r="DU39">
        <v>1013</v>
      </c>
      <c r="DV39" t="s">
        <v>36</v>
      </c>
      <c r="DW39" t="s">
        <v>36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405818696</v>
      </c>
      <c r="EF39">
        <v>40</v>
      </c>
      <c r="EG39" t="s">
        <v>22</v>
      </c>
      <c r="EH39">
        <v>0</v>
      </c>
      <c r="EI39" t="s">
        <v>3</v>
      </c>
      <c r="EJ39">
        <v>2</v>
      </c>
      <c r="EK39">
        <v>67</v>
      </c>
      <c r="EL39" t="s">
        <v>23</v>
      </c>
      <c r="EM39" t="s">
        <v>24</v>
      </c>
      <c r="EO39" t="s">
        <v>3</v>
      </c>
      <c r="EQ39">
        <v>0</v>
      </c>
      <c r="ER39">
        <v>79.819999999999993</v>
      </c>
      <c r="ES39">
        <v>35.630000000000003</v>
      </c>
      <c r="ET39">
        <v>2.02</v>
      </c>
      <c r="EU39">
        <v>0.13</v>
      </c>
      <c r="EV39">
        <v>42.17</v>
      </c>
      <c r="EW39">
        <v>3.11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97</v>
      </c>
      <c r="FY39">
        <v>51</v>
      </c>
      <c r="GA39" t="s">
        <v>3</v>
      </c>
      <c r="GD39">
        <v>1</v>
      </c>
      <c r="GF39">
        <v>-1899203440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0"/>
        <v>0</v>
      </c>
      <c r="GM39">
        <f t="shared" si="51"/>
        <v>2703.13</v>
      </c>
      <c r="GN39">
        <f t="shared" si="52"/>
        <v>0</v>
      </c>
      <c r="GO39">
        <f t="shared" si="53"/>
        <v>2703.13</v>
      </c>
      <c r="GP39">
        <f t="shared" si="54"/>
        <v>0</v>
      </c>
      <c r="GR39">
        <v>0</v>
      </c>
      <c r="GS39">
        <v>3</v>
      </c>
      <c r="GT39">
        <v>0</v>
      </c>
      <c r="GU39" t="s">
        <v>3</v>
      </c>
      <c r="GV39">
        <f t="shared" si="55"/>
        <v>0</v>
      </c>
      <c r="GW39">
        <v>1</v>
      </c>
      <c r="GX39">
        <f t="shared" si="56"/>
        <v>0</v>
      </c>
      <c r="HA39">
        <v>0</v>
      </c>
      <c r="HB39">
        <v>0</v>
      </c>
      <c r="HC39">
        <f t="shared" si="57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1" spans="1:255" x14ac:dyDescent="0.2">
      <c r="A41" s="3">
        <v>51</v>
      </c>
      <c r="B41" s="3">
        <f>B24</f>
        <v>1</v>
      </c>
      <c r="C41" s="3">
        <f>A24</f>
        <v>4</v>
      </c>
      <c r="D41" s="3">
        <f>ROW(A24)</f>
        <v>24</v>
      </c>
      <c r="E41" s="3"/>
      <c r="F41" s="3" t="str">
        <f>IF(F24&lt;&gt;"",F24,"")</f>
        <v>Новый раздел</v>
      </c>
      <c r="G41" s="3" t="str">
        <f>IF(G24&lt;&gt;"",G24,"")</f>
        <v>Монтажные работы</v>
      </c>
      <c r="H41" s="3">
        <v>0</v>
      </c>
      <c r="I41" s="3"/>
      <c r="J41" s="3"/>
      <c r="K41" s="3"/>
      <c r="L41" s="3"/>
      <c r="M41" s="3"/>
      <c r="N41" s="3"/>
      <c r="O41" s="3">
        <f t="shared" ref="O41:T41" si="58">ROUND(AB41,2)</f>
        <v>1219.1199999999999</v>
      </c>
      <c r="P41" s="3">
        <f t="shared" si="58"/>
        <v>1016.49</v>
      </c>
      <c r="Q41" s="3">
        <f t="shared" si="58"/>
        <v>46.85</v>
      </c>
      <c r="R41" s="3">
        <f t="shared" si="58"/>
        <v>6.95</v>
      </c>
      <c r="S41" s="3">
        <f t="shared" si="58"/>
        <v>155.78</v>
      </c>
      <c r="T41" s="3">
        <f t="shared" si="58"/>
        <v>0</v>
      </c>
      <c r="U41" s="3">
        <f>AH41</f>
        <v>11.98</v>
      </c>
      <c r="V41" s="3">
        <f>AI41</f>
        <v>0</v>
      </c>
      <c r="W41" s="3">
        <f>ROUND(AJ41,2)</f>
        <v>0</v>
      </c>
      <c r="X41" s="3">
        <f>ROUND(AK41,2)</f>
        <v>0</v>
      </c>
      <c r="Y41" s="3">
        <f>ROUND(AL41,2)</f>
        <v>0</v>
      </c>
      <c r="Z41" s="3"/>
      <c r="AA41" s="3"/>
      <c r="AB41" s="3">
        <f>ROUND(SUMIF(AA28:AA39,"=434421399",O28:O39),2)</f>
        <v>1219.1199999999999</v>
      </c>
      <c r="AC41" s="3">
        <f>ROUND(SUMIF(AA28:AA39,"=434421399",P28:P39),2)</f>
        <v>1016.49</v>
      </c>
      <c r="AD41" s="3">
        <f>ROUND(SUMIF(AA28:AA39,"=434421399",Q28:Q39),2)</f>
        <v>46.85</v>
      </c>
      <c r="AE41" s="3">
        <f>ROUND(SUMIF(AA28:AA39,"=434421399",R28:R39),2)</f>
        <v>6.95</v>
      </c>
      <c r="AF41" s="3">
        <f>ROUND(SUMIF(AA28:AA39,"=434421399",S28:S39),2)</f>
        <v>155.78</v>
      </c>
      <c r="AG41" s="3">
        <f>ROUND(SUMIF(AA28:AA39,"=434421399",T28:T39),2)</f>
        <v>0</v>
      </c>
      <c r="AH41" s="3">
        <f>SUMIF(AA28:AA39,"=434421399",U28:U39)</f>
        <v>11.98</v>
      </c>
      <c r="AI41" s="3">
        <f>SUMIF(AA28:AA39,"=434421399",V28:V39)</f>
        <v>0</v>
      </c>
      <c r="AJ41" s="3">
        <f>ROUND(SUMIF(AA28:AA39,"=434421399",W28:W39),2)</f>
        <v>0</v>
      </c>
      <c r="AK41" s="3">
        <f>ROUND(SUMIF(AA28:AA39,"=434421399",X28:X39),2)</f>
        <v>0</v>
      </c>
      <c r="AL41" s="3">
        <f>ROUND(SUMIF(AA28:AA39,"=434421399",Y28:Y39),2)</f>
        <v>0</v>
      </c>
      <c r="AM41" s="3"/>
      <c r="AN41" s="3"/>
      <c r="AO41" s="3">
        <f t="shared" ref="AO41:BD41" si="59">ROUND(BX41,2)</f>
        <v>0</v>
      </c>
      <c r="AP41" s="3">
        <f t="shared" si="59"/>
        <v>0</v>
      </c>
      <c r="AQ41" s="3">
        <f t="shared" si="59"/>
        <v>0</v>
      </c>
      <c r="AR41" s="3">
        <f t="shared" si="59"/>
        <v>1219.1199999999999</v>
      </c>
      <c r="AS41" s="3">
        <f t="shared" si="59"/>
        <v>928.81</v>
      </c>
      <c r="AT41" s="3">
        <f t="shared" si="59"/>
        <v>290.31</v>
      </c>
      <c r="AU41" s="3">
        <f t="shared" si="59"/>
        <v>0</v>
      </c>
      <c r="AV41" s="3">
        <f t="shared" si="59"/>
        <v>1016.49</v>
      </c>
      <c r="AW41" s="3">
        <f t="shared" si="59"/>
        <v>1016.49</v>
      </c>
      <c r="AX41" s="3">
        <f t="shared" si="59"/>
        <v>0</v>
      </c>
      <c r="AY41" s="3">
        <f t="shared" si="59"/>
        <v>1016.49</v>
      </c>
      <c r="AZ41" s="3">
        <f t="shared" si="59"/>
        <v>0</v>
      </c>
      <c r="BA41" s="3">
        <f t="shared" si="59"/>
        <v>0</v>
      </c>
      <c r="BB41" s="3">
        <f t="shared" si="59"/>
        <v>0</v>
      </c>
      <c r="BC41" s="3">
        <f t="shared" si="59"/>
        <v>0</v>
      </c>
      <c r="BD41" s="3">
        <f t="shared" si="59"/>
        <v>0</v>
      </c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>
        <f>ROUND(SUMIF(AA28:AA39,"=434421399",FQ28:FQ39),2)</f>
        <v>0</v>
      </c>
      <c r="BY41" s="3">
        <f>ROUND(SUMIF(AA28:AA39,"=434421399",FR28:FR39),2)</f>
        <v>0</v>
      </c>
      <c r="BZ41" s="3">
        <f>ROUND(SUMIF(AA28:AA39,"=434421399",GL28:GL39),2)</f>
        <v>0</v>
      </c>
      <c r="CA41" s="3">
        <f>ROUND(SUMIF(AA28:AA39,"=434421399",GM28:GM39),2)</f>
        <v>1219.1199999999999</v>
      </c>
      <c r="CB41" s="3">
        <f>ROUND(SUMIF(AA28:AA39,"=434421399",GN28:GN39),2)</f>
        <v>928.81</v>
      </c>
      <c r="CC41" s="3">
        <f>ROUND(SUMIF(AA28:AA39,"=434421399",GO28:GO39),2)</f>
        <v>290.31</v>
      </c>
      <c r="CD41" s="3">
        <f>ROUND(SUMIF(AA28:AA39,"=434421399",GP28:GP39),2)</f>
        <v>0</v>
      </c>
      <c r="CE41" s="3">
        <f>AC41-BX41</f>
        <v>1016.49</v>
      </c>
      <c r="CF41" s="3">
        <f>AC41-BY41</f>
        <v>1016.49</v>
      </c>
      <c r="CG41" s="3">
        <f>BX41-BZ41</f>
        <v>0</v>
      </c>
      <c r="CH41" s="3">
        <f>AC41-BX41-BY41+BZ41</f>
        <v>1016.49</v>
      </c>
      <c r="CI41" s="3">
        <f>BY41-BZ41</f>
        <v>0</v>
      </c>
      <c r="CJ41" s="3">
        <f>ROUND(SUMIF(AA28:AA39,"=434421399",GX28:GX39),2)</f>
        <v>0</v>
      </c>
      <c r="CK41" s="3">
        <f>ROUND(SUMIF(AA28:AA39,"=434421399",GY28:GY39),2)</f>
        <v>0</v>
      </c>
      <c r="CL41" s="3">
        <f>ROUND(SUMIF(AA28:AA39,"=434421399",GZ28:GZ39),2)</f>
        <v>0</v>
      </c>
      <c r="CM41" s="3">
        <f>ROUND(SUMIF(AA28:AA39,"=434421399",HD28:HD39),2)</f>
        <v>0</v>
      </c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4">
        <f t="shared" ref="DG41:DL41" si="60">ROUND(DT41,2)</f>
        <v>19467.62</v>
      </c>
      <c r="DH41" s="4">
        <f t="shared" si="60"/>
        <v>9480.0400000000009</v>
      </c>
      <c r="DI41" s="4">
        <f t="shared" si="60"/>
        <v>882.55</v>
      </c>
      <c r="DJ41" s="4">
        <f t="shared" si="60"/>
        <v>409.67</v>
      </c>
      <c r="DK41" s="4">
        <f t="shared" si="60"/>
        <v>9105.0300000000007</v>
      </c>
      <c r="DL41" s="4">
        <f t="shared" si="60"/>
        <v>0</v>
      </c>
      <c r="DM41" s="4">
        <f>DZ41</f>
        <v>12.431199999999999</v>
      </c>
      <c r="DN41" s="4">
        <f>EA41</f>
        <v>0</v>
      </c>
      <c r="DO41" s="4">
        <f>ROUND(EB41,2)</f>
        <v>0</v>
      </c>
      <c r="DP41" s="4">
        <f>ROUND(EC41,2)</f>
        <v>0</v>
      </c>
      <c r="DQ41" s="4">
        <f>ROUND(ED41,2)</f>
        <v>0</v>
      </c>
      <c r="DR41" s="4"/>
      <c r="DS41" s="4"/>
      <c r="DT41" s="4">
        <f>ROUND(SUMIF(AA28:AA39,"=434421400",O28:O39),2)</f>
        <v>19467.62</v>
      </c>
      <c r="DU41" s="4">
        <f>ROUND(SUMIF(AA28:AA39,"=434421400",P28:P39),2)</f>
        <v>9480.0400000000009</v>
      </c>
      <c r="DV41" s="4">
        <f>ROUND(SUMIF(AA28:AA39,"=434421400",Q28:Q39),2)</f>
        <v>882.55</v>
      </c>
      <c r="DW41" s="4">
        <f>ROUND(SUMIF(AA28:AA39,"=434421400",R28:R39),2)</f>
        <v>409.67</v>
      </c>
      <c r="DX41" s="4">
        <f>ROUND(SUMIF(AA28:AA39,"=434421400",S28:S39),2)</f>
        <v>9105.0300000000007</v>
      </c>
      <c r="DY41" s="4">
        <f>ROUND(SUMIF(AA28:AA39,"=434421400",T28:T39),2)</f>
        <v>0</v>
      </c>
      <c r="DZ41" s="4">
        <f>SUMIF(AA28:AA39,"=434421400",U28:U39)</f>
        <v>12.431199999999999</v>
      </c>
      <c r="EA41" s="4">
        <f>SUMIF(AA28:AA39,"=434421400",V28:V39)</f>
        <v>0</v>
      </c>
      <c r="EB41" s="4">
        <f>ROUND(SUMIF(AA28:AA39,"=434421400",W28:W39),2)</f>
        <v>0</v>
      </c>
      <c r="EC41" s="4">
        <f>ROUND(SUMIF(AA28:AA39,"=434421400",X28:X39),2)</f>
        <v>0</v>
      </c>
      <c r="ED41" s="4">
        <f>ROUND(SUMIF(AA28:AA39,"=434421400",Y28:Y39),2)</f>
        <v>0</v>
      </c>
      <c r="EE41" s="4"/>
      <c r="EF41" s="4"/>
      <c r="EG41" s="4">
        <f t="shared" ref="EG41:EV41" si="61">ROUND(FP41,2)</f>
        <v>0</v>
      </c>
      <c r="EH41" s="4">
        <f t="shared" si="61"/>
        <v>0</v>
      </c>
      <c r="EI41" s="4">
        <f t="shared" si="61"/>
        <v>0</v>
      </c>
      <c r="EJ41" s="4">
        <f t="shared" si="61"/>
        <v>19467.62</v>
      </c>
      <c r="EK41" s="4">
        <f t="shared" si="61"/>
        <v>10517.84</v>
      </c>
      <c r="EL41" s="4">
        <f t="shared" si="61"/>
        <v>8949.7800000000007</v>
      </c>
      <c r="EM41" s="4">
        <f t="shared" si="61"/>
        <v>0</v>
      </c>
      <c r="EN41" s="4">
        <f t="shared" si="61"/>
        <v>9480.0400000000009</v>
      </c>
      <c r="EO41" s="4">
        <f t="shared" si="61"/>
        <v>9480.0400000000009</v>
      </c>
      <c r="EP41" s="4">
        <f t="shared" si="61"/>
        <v>0</v>
      </c>
      <c r="EQ41" s="4">
        <f t="shared" si="61"/>
        <v>9480.0400000000009</v>
      </c>
      <c r="ER41" s="4">
        <f t="shared" si="61"/>
        <v>0</v>
      </c>
      <c r="ES41" s="4">
        <f t="shared" si="61"/>
        <v>0</v>
      </c>
      <c r="ET41" s="4">
        <f t="shared" si="61"/>
        <v>0</v>
      </c>
      <c r="EU41" s="4">
        <f t="shared" si="61"/>
        <v>0</v>
      </c>
      <c r="EV41" s="4">
        <f t="shared" si="61"/>
        <v>0</v>
      </c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>
        <f>ROUND(SUMIF(AA28:AA39,"=434421400",FQ28:FQ39),2)</f>
        <v>0</v>
      </c>
      <c r="FQ41" s="4">
        <f>ROUND(SUMIF(AA28:AA39,"=434421400",FR28:FR39),2)</f>
        <v>0</v>
      </c>
      <c r="FR41" s="4">
        <f>ROUND(SUMIF(AA28:AA39,"=434421400",GL28:GL39),2)</f>
        <v>0</v>
      </c>
      <c r="FS41" s="4">
        <f>ROUND(SUMIF(AA28:AA39,"=434421400",GM28:GM39),2)</f>
        <v>19467.62</v>
      </c>
      <c r="FT41" s="4">
        <f>ROUND(SUMIF(AA28:AA39,"=434421400",GN28:GN39),2)</f>
        <v>10517.84</v>
      </c>
      <c r="FU41" s="4">
        <f>ROUND(SUMIF(AA28:AA39,"=434421400",GO28:GO39),2)</f>
        <v>8949.7800000000007</v>
      </c>
      <c r="FV41" s="4">
        <f>ROUND(SUMIF(AA28:AA39,"=434421400",GP28:GP39),2)</f>
        <v>0</v>
      </c>
      <c r="FW41" s="4">
        <f>DU41-FP41</f>
        <v>9480.0400000000009</v>
      </c>
      <c r="FX41" s="4">
        <f>DU41-FQ41</f>
        <v>9480.0400000000009</v>
      </c>
      <c r="FY41" s="4">
        <f>FP41-FR41</f>
        <v>0</v>
      </c>
      <c r="FZ41" s="4">
        <f>DU41-FP41-FQ41+FR41</f>
        <v>9480.0400000000009</v>
      </c>
      <c r="GA41" s="4">
        <f>FQ41-FR41</f>
        <v>0</v>
      </c>
      <c r="GB41" s="4">
        <f>ROUND(SUMIF(AA28:AA39,"=434421400",GX28:GX39),2)</f>
        <v>0</v>
      </c>
      <c r="GC41" s="4">
        <f>ROUND(SUMIF(AA28:AA39,"=434421400",GY28:GY39),2)</f>
        <v>0</v>
      </c>
      <c r="GD41" s="4">
        <f>ROUND(SUMIF(AA28:AA39,"=434421400",GZ28:GZ39),2)</f>
        <v>0</v>
      </c>
      <c r="GE41" s="4">
        <f>ROUND(SUMIF(AA28:AA39,"=434421400",HD28:HD39),2)</f>
        <v>0</v>
      </c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201</v>
      </c>
      <c r="F43" s="5">
        <f>ROUND(Source!O41,O43)</f>
        <v>1219.1199999999999</v>
      </c>
      <c r="G43" s="5" t="s">
        <v>50</v>
      </c>
      <c r="H43" s="5" t="s">
        <v>51</v>
      </c>
      <c r="I43" s="5"/>
      <c r="J43" s="5"/>
      <c r="K43" s="5">
        <v>201</v>
      </c>
      <c r="L43" s="5">
        <v>1</v>
      </c>
      <c r="M43" s="5">
        <v>3</v>
      </c>
      <c r="N43" s="5" t="s">
        <v>3</v>
      </c>
      <c r="O43" s="5">
        <v>2</v>
      </c>
      <c r="P43" s="5">
        <f>ROUND(Source!DG41,O43)</f>
        <v>19467.62</v>
      </c>
      <c r="Q43" s="5"/>
      <c r="R43" s="5"/>
      <c r="S43" s="5"/>
      <c r="T43" s="5"/>
      <c r="U43" s="5"/>
      <c r="V43" s="5"/>
      <c r="W43" s="5">
        <v>1219.1199999999999</v>
      </c>
      <c r="X43" s="5">
        <v>1</v>
      </c>
      <c r="Y43" s="5">
        <v>1219.1199999999999</v>
      </c>
      <c r="Z43" s="5">
        <v>19467.62</v>
      </c>
      <c r="AA43" s="5">
        <v>1</v>
      </c>
      <c r="AB43" s="5">
        <v>19467.62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202</v>
      </c>
      <c r="F44" s="5">
        <f>ROUND(Source!P41,O44)</f>
        <v>1016.49</v>
      </c>
      <c r="G44" s="5" t="s">
        <v>52</v>
      </c>
      <c r="H44" s="5" t="s">
        <v>53</v>
      </c>
      <c r="I44" s="5"/>
      <c r="J44" s="5"/>
      <c r="K44" s="5">
        <v>202</v>
      </c>
      <c r="L44" s="5">
        <v>2</v>
      </c>
      <c r="M44" s="5">
        <v>3</v>
      </c>
      <c r="N44" s="5" t="s">
        <v>3</v>
      </c>
      <c r="O44" s="5">
        <v>2</v>
      </c>
      <c r="P44" s="5">
        <f>ROUND(Source!DH41,O44)</f>
        <v>9480.0400000000009</v>
      </c>
      <c r="Q44" s="5"/>
      <c r="R44" s="5"/>
      <c r="S44" s="5"/>
      <c r="T44" s="5"/>
      <c r="U44" s="5"/>
      <c r="V44" s="5"/>
      <c r="W44" s="5">
        <v>1016.49</v>
      </c>
      <c r="X44" s="5">
        <v>1</v>
      </c>
      <c r="Y44" s="5">
        <v>1016.49</v>
      </c>
      <c r="Z44" s="5">
        <v>9480.0400000000009</v>
      </c>
      <c r="AA44" s="5">
        <v>1</v>
      </c>
      <c r="AB44" s="5">
        <v>9480.0400000000009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222</v>
      </c>
      <c r="F45" s="5">
        <f>ROUND(Source!AO41,O45)</f>
        <v>0</v>
      </c>
      <c r="G45" s="5" t="s">
        <v>54</v>
      </c>
      <c r="H45" s="5" t="s">
        <v>55</v>
      </c>
      <c r="I45" s="5"/>
      <c r="J45" s="5"/>
      <c r="K45" s="5">
        <v>222</v>
      </c>
      <c r="L45" s="5">
        <v>3</v>
      </c>
      <c r="M45" s="5">
        <v>3</v>
      </c>
      <c r="N45" s="5" t="s">
        <v>3</v>
      </c>
      <c r="O45" s="5">
        <v>2</v>
      </c>
      <c r="P45" s="5">
        <f>ROUND(Source!EG41,O45)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225</v>
      </c>
      <c r="F46" s="5">
        <f>ROUND(Source!AV41,O46)</f>
        <v>1016.49</v>
      </c>
      <c r="G46" s="5" t="s">
        <v>56</v>
      </c>
      <c r="H46" s="5" t="s">
        <v>57</v>
      </c>
      <c r="I46" s="5"/>
      <c r="J46" s="5"/>
      <c r="K46" s="5">
        <v>225</v>
      </c>
      <c r="L46" s="5">
        <v>4</v>
      </c>
      <c r="M46" s="5">
        <v>3</v>
      </c>
      <c r="N46" s="5" t="s">
        <v>3</v>
      </c>
      <c r="O46" s="5">
        <v>2</v>
      </c>
      <c r="P46" s="5">
        <f>ROUND(Source!EN41,O46)</f>
        <v>9480.0400000000009</v>
      </c>
      <c r="Q46" s="5"/>
      <c r="R46" s="5"/>
      <c r="S46" s="5"/>
      <c r="T46" s="5"/>
      <c r="U46" s="5"/>
      <c r="V46" s="5"/>
      <c r="W46" s="5">
        <v>1016.49</v>
      </c>
      <c r="X46" s="5">
        <v>1</v>
      </c>
      <c r="Y46" s="5">
        <v>1016.49</v>
      </c>
      <c r="Z46" s="5">
        <v>9480.0400000000009</v>
      </c>
      <c r="AA46" s="5">
        <v>1</v>
      </c>
      <c r="AB46" s="5">
        <v>9480.0400000000009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226</v>
      </c>
      <c r="F47" s="5">
        <f>ROUND(Source!AW41,O47)</f>
        <v>1016.49</v>
      </c>
      <c r="G47" s="5" t="s">
        <v>58</v>
      </c>
      <c r="H47" s="5" t="s">
        <v>59</v>
      </c>
      <c r="I47" s="5"/>
      <c r="J47" s="5"/>
      <c r="K47" s="5">
        <v>226</v>
      </c>
      <c r="L47" s="5">
        <v>5</v>
      </c>
      <c r="M47" s="5">
        <v>3</v>
      </c>
      <c r="N47" s="5" t="s">
        <v>3</v>
      </c>
      <c r="O47" s="5">
        <v>2</v>
      </c>
      <c r="P47" s="5">
        <f>ROUND(Source!EO41,O47)</f>
        <v>9480.0400000000009</v>
      </c>
      <c r="Q47" s="5"/>
      <c r="R47" s="5"/>
      <c r="S47" s="5"/>
      <c r="T47" s="5"/>
      <c r="U47" s="5"/>
      <c r="V47" s="5"/>
      <c r="W47" s="5">
        <v>1016.49</v>
      </c>
      <c r="X47" s="5">
        <v>1</v>
      </c>
      <c r="Y47" s="5">
        <v>1016.49</v>
      </c>
      <c r="Z47" s="5">
        <v>9480.0400000000009</v>
      </c>
      <c r="AA47" s="5">
        <v>1</v>
      </c>
      <c r="AB47" s="5">
        <v>9480.0400000000009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227</v>
      </c>
      <c r="F48" s="5">
        <f>ROUND(Source!AX41,O48)</f>
        <v>0</v>
      </c>
      <c r="G48" s="5" t="s">
        <v>60</v>
      </c>
      <c r="H48" s="5" t="s">
        <v>61</v>
      </c>
      <c r="I48" s="5"/>
      <c r="J48" s="5"/>
      <c r="K48" s="5">
        <v>227</v>
      </c>
      <c r="L48" s="5">
        <v>6</v>
      </c>
      <c r="M48" s="5">
        <v>3</v>
      </c>
      <c r="N48" s="5" t="s">
        <v>3</v>
      </c>
      <c r="O48" s="5">
        <v>2</v>
      </c>
      <c r="P48" s="5">
        <f>ROUND(Source!EP41,O48)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228</v>
      </c>
      <c r="F49" s="5">
        <f>ROUND(Source!AY41,O49)</f>
        <v>1016.49</v>
      </c>
      <c r="G49" s="5" t="s">
        <v>62</v>
      </c>
      <c r="H49" s="5" t="s">
        <v>63</v>
      </c>
      <c r="I49" s="5"/>
      <c r="J49" s="5"/>
      <c r="K49" s="5">
        <v>228</v>
      </c>
      <c r="L49" s="5">
        <v>7</v>
      </c>
      <c r="M49" s="5">
        <v>3</v>
      </c>
      <c r="N49" s="5" t="s">
        <v>3</v>
      </c>
      <c r="O49" s="5">
        <v>2</v>
      </c>
      <c r="P49" s="5">
        <f>ROUND(Source!EQ41,O49)</f>
        <v>9480.0400000000009</v>
      </c>
      <c r="Q49" s="5"/>
      <c r="R49" s="5"/>
      <c r="S49" s="5"/>
      <c r="T49" s="5"/>
      <c r="U49" s="5"/>
      <c r="V49" s="5"/>
      <c r="W49" s="5">
        <v>1016.49</v>
      </c>
      <c r="X49" s="5">
        <v>1</v>
      </c>
      <c r="Y49" s="5">
        <v>1016.49</v>
      </c>
      <c r="Z49" s="5">
        <v>9480.0400000000009</v>
      </c>
      <c r="AA49" s="5">
        <v>1</v>
      </c>
      <c r="AB49" s="5">
        <v>9480.0400000000009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216</v>
      </c>
      <c r="F50" s="5">
        <f>ROUND(Source!AP41,O50)</f>
        <v>0</v>
      </c>
      <c r="G50" s="5" t="s">
        <v>64</v>
      </c>
      <c r="H50" s="5" t="s">
        <v>65</v>
      </c>
      <c r="I50" s="5"/>
      <c r="J50" s="5"/>
      <c r="K50" s="5">
        <v>216</v>
      </c>
      <c r="L50" s="5">
        <v>8</v>
      </c>
      <c r="M50" s="5">
        <v>3</v>
      </c>
      <c r="N50" s="5" t="s">
        <v>3</v>
      </c>
      <c r="O50" s="5">
        <v>2</v>
      </c>
      <c r="P50" s="5">
        <f>ROUND(Source!EH41,O50)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223</v>
      </c>
      <c r="F51" s="5">
        <f>ROUND(Source!AQ41,O51)</f>
        <v>0</v>
      </c>
      <c r="G51" s="5" t="s">
        <v>66</v>
      </c>
      <c r="H51" s="5" t="s">
        <v>67</v>
      </c>
      <c r="I51" s="5"/>
      <c r="J51" s="5"/>
      <c r="K51" s="5">
        <v>223</v>
      </c>
      <c r="L51" s="5">
        <v>9</v>
      </c>
      <c r="M51" s="5">
        <v>3</v>
      </c>
      <c r="N51" s="5" t="s">
        <v>3</v>
      </c>
      <c r="O51" s="5">
        <v>2</v>
      </c>
      <c r="P51" s="5">
        <f>ROUND(Source!EI41,O51)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229</v>
      </c>
      <c r="F52" s="5">
        <f>ROUND(Source!AZ41,O52)</f>
        <v>0</v>
      </c>
      <c r="G52" s="5" t="s">
        <v>68</v>
      </c>
      <c r="H52" s="5" t="s">
        <v>69</v>
      </c>
      <c r="I52" s="5"/>
      <c r="J52" s="5"/>
      <c r="K52" s="5">
        <v>229</v>
      </c>
      <c r="L52" s="5">
        <v>10</v>
      </c>
      <c r="M52" s="5">
        <v>3</v>
      </c>
      <c r="N52" s="5" t="s">
        <v>3</v>
      </c>
      <c r="O52" s="5">
        <v>2</v>
      </c>
      <c r="P52" s="5">
        <f>ROUND(Source!ER41,O52)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203</v>
      </c>
      <c r="F53" s="5">
        <f>ROUND(Source!Q41,O53)</f>
        <v>46.85</v>
      </c>
      <c r="G53" s="5" t="s">
        <v>70</v>
      </c>
      <c r="H53" s="5" t="s">
        <v>71</v>
      </c>
      <c r="I53" s="5"/>
      <c r="J53" s="5"/>
      <c r="K53" s="5">
        <v>203</v>
      </c>
      <c r="L53" s="5">
        <v>11</v>
      </c>
      <c r="M53" s="5">
        <v>3</v>
      </c>
      <c r="N53" s="5" t="s">
        <v>3</v>
      </c>
      <c r="O53" s="5">
        <v>2</v>
      </c>
      <c r="P53" s="5">
        <f>ROUND(Source!DI41,O53)</f>
        <v>882.55</v>
      </c>
      <c r="Q53" s="5"/>
      <c r="R53" s="5"/>
      <c r="S53" s="5"/>
      <c r="T53" s="5"/>
      <c r="U53" s="5"/>
      <c r="V53" s="5"/>
      <c r="W53" s="5">
        <v>46.85</v>
      </c>
      <c r="X53" s="5">
        <v>1</v>
      </c>
      <c r="Y53" s="5">
        <v>46.85</v>
      </c>
      <c r="Z53" s="5">
        <v>882.55</v>
      </c>
      <c r="AA53" s="5">
        <v>1</v>
      </c>
      <c r="AB53" s="5">
        <v>882.55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231</v>
      </c>
      <c r="F54" s="5">
        <f>ROUND(Source!BB41,O54)</f>
        <v>0</v>
      </c>
      <c r="G54" s="5" t="s">
        <v>72</v>
      </c>
      <c r="H54" s="5" t="s">
        <v>73</v>
      </c>
      <c r="I54" s="5"/>
      <c r="J54" s="5"/>
      <c r="K54" s="5">
        <v>231</v>
      </c>
      <c r="L54" s="5">
        <v>12</v>
      </c>
      <c r="M54" s="5">
        <v>3</v>
      </c>
      <c r="N54" s="5" t="s">
        <v>3</v>
      </c>
      <c r="O54" s="5">
        <v>2</v>
      </c>
      <c r="P54" s="5">
        <f>ROUND(Source!ET41,O54)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204</v>
      </c>
      <c r="F55" s="5">
        <f>ROUND(Source!R41,O55)</f>
        <v>6.95</v>
      </c>
      <c r="G55" s="5" t="s">
        <v>74</v>
      </c>
      <c r="H55" s="5" t="s">
        <v>75</v>
      </c>
      <c r="I55" s="5"/>
      <c r="J55" s="5"/>
      <c r="K55" s="5">
        <v>204</v>
      </c>
      <c r="L55" s="5">
        <v>13</v>
      </c>
      <c r="M55" s="5">
        <v>3</v>
      </c>
      <c r="N55" s="5" t="s">
        <v>3</v>
      </c>
      <c r="O55" s="5">
        <v>2</v>
      </c>
      <c r="P55" s="5">
        <f>ROUND(Source!DJ41,O55)</f>
        <v>409.67</v>
      </c>
      <c r="Q55" s="5"/>
      <c r="R55" s="5"/>
      <c r="S55" s="5"/>
      <c r="T55" s="5"/>
      <c r="U55" s="5"/>
      <c r="V55" s="5"/>
      <c r="W55" s="5">
        <v>6.95</v>
      </c>
      <c r="X55" s="5">
        <v>1</v>
      </c>
      <c r="Y55" s="5">
        <v>6.95</v>
      </c>
      <c r="Z55" s="5">
        <v>409.67</v>
      </c>
      <c r="AA55" s="5">
        <v>1</v>
      </c>
      <c r="AB55" s="5">
        <v>409.67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205</v>
      </c>
      <c r="F56" s="5">
        <f>ROUND(Source!S41,O56)</f>
        <v>155.78</v>
      </c>
      <c r="G56" s="5" t="s">
        <v>76</v>
      </c>
      <c r="H56" s="5" t="s">
        <v>77</v>
      </c>
      <c r="I56" s="5"/>
      <c r="J56" s="5"/>
      <c r="K56" s="5">
        <v>205</v>
      </c>
      <c r="L56" s="5">
        <v>14</v>
      </c>
      <c r="M56" s="5">
        <v>3</v>
      </c>
      <c r="N56" s="5" t="s">
        <v>3</v>
      </c>
      <c r="O56" s="5">
        <v>2</v>
      </c>
      <c r="P56" s="5">
        <f>ROUND(Source!DK41,O56)</f>
        <v>9105.0300000000007</v>
      </c>
      <c r="Q56" s="5"/>
      <c r="R56" s="5"/>
      <c r="S56" s="5"/>
      <c r="T56" s="5"/>
      <c r="U56" s="5"/>
      <c r="V56" s="5"/>
      <c r="W56" s="5">
        <v>155.78</v>
      </c>
      <c r="X56" s="5">
        <v>1</v>
      </c>
      <c r="Y56" s="5">
        <v>155.78</v>
      </c>
      <c r="Z56" s="5">
        <v>9105.0300000000007</v>
      </c>
      <c r="AA56" s="5">
        <v>1</v>
      </c>
      <c r="AB56" s="5">
        <v>9105.0300000000007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232</v>
      </c>
      <c r="F57" s="5">
        <f>ROUND(Source!BC41,O57)</f>
        <v>0</v>
      </c>
      <c r="G57" s="5" t="s">
        <v>78</v>
      </c>
      <c r="H57" s="5" t="s">
        <v>79</v>
      </c>
      <c r="I57" s="5"/>
      <c r="J57" s="5"/>
      <c r="K57" s="5">
        <v>232</v>
      </c>
      <c r="L57" s="5">
        <v>15</v>
      </c>
      <c r="M57" s="5">
        <v>3</v>
      </c>
      <c r="N57" s="5" t="s">
        <v>3</v>
      </c>
      <c r="O57" s="5">
        <v>2</v>
      </c>
      <c r="P57" s="5">
        <f>ROUND(Source!EU41,O57)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214</v>
      </c>
      <c r="F58" s="5">
        <f>ROUND(Source!AS41,O58)</f>
        <v>928.81</v>
      </c>
      <c r="G58" s="5" t="s">
        <v>80</v>
      </c>
      <c r="H58" s="5" t="s">
        <v>81</v>
      </c>
      <c r="I58" s="5"/>
      <c r="J58" s="5"/>
      <c r="K58" s="5">
        <v>214</v>
      </c>
      <c r="L58" s="5">
        <v>16</v>
      </c>
      <c r="M58" s="5">
        <v>3</v>
      </c>
      <c r="N58" s="5" t="s">
        <v>3</v>
      </c>
      <c r="O58" s="5">
        <v>2</v>
      </c>
      <c r="P58" s="5">
        <f>ROUND(Source!EK41,O58)</f>
        <v>10517.84</v>
      </c>
      <c r="Q58" s="5"/>
      <c r="R58" s="5"/>
      <c r="S58" s="5"/>
      <c r="T58" s="5"/>
      <c r="U58" s="5"/>
      <c r="V58" s="5"/>
      <c r="W58" s="5">
        <v>863.93</v>
      </c>
      <c r="X58" s="5">
        <v>1</v>
      </c>
      <c r="Y58" s="5">
        <v>863.93</v>
      </c>
      <c r="Z58" s="5">
        <v>8501.07</v>
      </c>
      <c r="AA58" s="5">
        <v>1</v>
      </c>
      <c r="AB58" s="5">
        <v>8501.07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215</v>
      </c>
      <c r="F59" s="5">
        <f>ROUND(Source!AT41,O59)</f>
        <v>290.31</v>
      </c>
      <c r="G59" s="5" t="s">
        <v>82</v>
      </c>
      <c r="H59" s="5" t="s">
        <v>83</v>
      </c>
      <c r="I59" s="5"/>
      <c r="J59" s="5"/>
      <c r="K59" s="5">
        <v>215</v>
      </c>
      <c r="L59" s="5">
        <v>17</v>
      </c>
      <c r="M59" s="5">
        <v>3</v>
      </c>
      <c r="N59" s="5" t="s">
        <v>3</v>
      </c>
      <c r="O59" s="5">
        <v>2</v>
      </c>
      <c r="P59" s="5">
        <f>ROUND(Source!EL41,O59)</f>
        <v>8949.7800000000007</v>
      </c>
      <c r="Q59" s="5"/>
      <c r="R59" s="5"/>
      <c r="S59" s="5"/>
      <c r="T59" s="5"/>
      <c r="U59" s="5"/>
      <c r="V59" s="5"/>
      <c r="W59" s="5">
        <v>290.31</v>
      </c>
      <c r="X59" s="5">
        <v>1</v>
      </c>
      <c r="Y59" s="5">
        <v>290.31</v>
      </c>
      <c r="Z59" s="5">
        <v>8949.7800000000007</v>
      </c>
      <c r="AA59" s="5">
        <v>1</v>
      </c>
      <c r="AB59" s="5">
        <v>8949.7800000000007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217</v>
      </c>
      <c r="F60" s="5">
        <f>ROUND(Source!AU41,O60)</f>
        <v>0</v>
      </c>
      <c r="G60" s="5" t="s">
        <v>84</v>
      </c>
      <c r="H60" s="5" t="s">
        <v>85</v>
      </c>
      <c r="I60" s="5"/>
      <c r="J60" s="5"/>
      <c r="K60" s="5">
        <v>217</v>
      </c>
      <c r="L60" s="5">
        <v>18</v>
      </c>
      <c r="M60" s="5">
        <v>3</v>
      </c>
      <c r="N60" s="5" t="s">
        <v>3</v>
      </c>
      <c r="O60" s="5">
        <v>2</v>
      </c>
      <c r="P60" s="5">
        <f>ROUND(Source!EM41,O60)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230</v>
      </c>
      <c r="F61" s="5">
        <f>ROUND(Source!BA41,O61)</f>
        <v>0</v>
      </c>
      <c r="G61" s="5" t="s">
        <v>86</v>
      </c>
      <c r="H61" s="5" t="s">
        <v>87</v>
      </c>
      <c r="I61" s="5"/>
      <c r="J61" s="5"/>
      <c r="K61" s="5">
        <v>230</v>
      </c>
      <c r="L61" s="5">
        <v>19</v>
      </c>
      <c r="M61" s="5">
        <v>3</v>
      </c>
      <c r="N61" s="5" t="s">
        <v>3</v>
      </c>
      <c r="O61" s="5">
        <v>2</v>
      </c>
      <c r="P61" s="5">
        <f>ROUND(Source!ES41,O61)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206</v>
      </c>
      <c r="F62" s="5">
        <f>ROUND(Source!T41,O62)</f>
        <v>0</v>
      </c>
      <c r="G62" s="5" t="s">
        <v>88</v>
      </c>
      <c r="H62" s="5" t="s">
        <v>89</v>
      </c>
      <c r="I62" s="5"/>
      <c r="J62" s="5"/>
      <c r="K62" s="5">
        <v>206</v>
      </c>
      <c r="L62" s="5">
        <v>20</v>
      </c>
      <c r="M62" s="5">
        <v>3</v>
      </c>
      <c r="N62" s="5" t="s">
        <v>3</v>
      </c>
      <c r="O62" s="5">
        <v>2</v>
      </c>
      <c r="P62" s="5">
        <f>ROUND(Source!DL41,O62)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207</v>
      </c>
      <c r="F63" s="5">
        <f>Source!U41</f>
        <v>11.98</v>
      </c>
      <c r="G63" s="5" t="s">
        <v>90</v>
      </c>
      <c r="H63" s="5" t="s">
        <v>91</v>
      </c>
      <c r="I63" s="5"/>
      <c r="J63" s="5"/>
      <c r="K63" s="5">
        <v>207</v>
      </c>
      <c r="L63" s="5">
        <v>21</v>
      </c>
      <c r="M63" s="5">
        <v>3</v>
      </c>
      <c r="N63" s="5" t="s">
        <v>3</v>
      </c>
      <c r="O63" s="5">
        <v>-1</v>
      </c>
      <c r="P63" s="5">
        <f>Source!DM41</f>
        <v>12.431199999999999</v>
      </c>
      <c r="Q63" s="5"/>
      <c r="R63" s="5"/>
      <c r="S63" s="5"/>
      <c r="T63" s="5"/>
      <c r="U63" s="5"/>
      <c r="V63" s="5"/>
      <c r="W63" s="5">
        <v>11.98</v>
      </c>
      <c r="X63" s="5">
        <v>1</v>
      </c>
      <c r="Y63" s="5">
        <v>11.98</v>
      </c>
      <c r="Z63" s="5">
        <v>12.431199999999999</v>
      </c>
      <c r="AA63" s="5">
        <v>1</v>
      </c>
      <c r="AB63" s="5">
        <v>12.431199999999999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208</v>
      </c>
      <c r="F64" s="5">
        <f>Source!V41</f>
        <v>0</v>
      </c>
      <c r="G64" s="5" t="s">
        <v>92</v>
      </c>
      <c r="H64" s="5" t="s">
        <v>93</v>
      </c>
      <c r="I64" s="5"/>
      <c r="J64" s="5"/>
      <c r="K64" s="5">
        <v>208</v>
      </c>
      <c r="L64" s="5">
        <v>22</v>
      </c>
      <c r="M64" s="5">
        <v>3</v>
      </c>
      <c r="N64" s="5" t="s">
        <v>3</v>
      </c>
      <c r="O64" s="5">
        <v>-1</v>
      </c>
      <c r="P64" s="5">
        <f>Source!DN41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209</v>
      </c>
      <c r="F65" s="5">
        <f>ROUND(Source!W41,O65)</f>
        <v>0</v>
      </c>
      <c r="G65" s="5" t="s">
        <v>94</v>
      </c>
      <c r="H65" s="5" t="s">
        <v>95</v>
      </c>
      <c r="I65" s="5"/>
      <c r="J65" s="5"/>
      <c r="K65" s="5">
        <v>209</v>
      </c>
      <c r="L65" s="5">
        <v>23</v>
      </c>
      <c r="M65" s="5">
        <v>3</v>
      </c>
      <c r="N65" s="5" t="s">
        <v>3</v>
      </c>
      <c r="O65" s="5">
        <v>2</v>
      </c>
      <c r="P65" s="5">
        <f>ROUND(Source!DO41,O65)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233</v>
      </c>
      <c r="F66" s="5">
        <f>ROUND(Source!BD41,O66)</f>
        <v>0</v>
      </c>
      <c r="G66" s="5" t="s">
        <v>96</v>
      </c>
      <c r="H66" s="5" t="s">
        <v>97</v>
      </c>
      <c r="I66" s="5"/>
      <c r="J66" s="5"/>
      <c r="K66" s="5">
        <v>233</v>
      </c>
      <c r="L66" s="5">
        <v>24</v>
      </c>
      <c r="M66" s="5">
        <v>3</v>
      </c>
      <c r="N66" s="5" t="s">
        <v>3</v>
      </c>
      <c r="O66" s="5">
        <v>2</v>
      </c>
      <c r="P66" s="5">
        <f>ROUND(Source!EV41,O66)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210</v>
      </c>
      <c r="F67" s="5">
        <f>ROUND(Source!X41,O67)</f>
        <v>0</v>
      </c>
      <c r="G67" s="5" t="s">
        <v>98</v>
      </c>
      <c r="H67" s="5" t="s">
        <v>99</v>
      </c>
      <c r="I67" s="5"/>
      <c r="J67" s="5"/>
      <c r="K67" s="5">
        <v>210</v>
      </c>
      <c r="L67" s="5">
        <v>25</v>
      </c>
      <c r="M67" s="5">
        <v>3</v>
      </c>
      <c r="N67" s="5" t="s">
        <v>3</v>
      </c>
      <c r="O67" s="5">
        <v>2</v>
      </c>
      <c r="P67" s="5">
        <f>ROUND(Source!DP41,O67)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211</v>
      </c>
      <c r="F68" s="5">
        <f>ROUND(Source!Y41,O68)</f>
        <v>0</v>
      </c>
      <c r="G68" s="5" t="s">
        <v>100</v>
      </c>
      <c r="H68" s="5" t="s">
        <v>101</v>
      </c>
      <c r="I68" s="5"/>
      <c r="J68" s="5"/>
      <c r="K68" s="5">
        <v>211</v>
      </c>
      <c r="L68" s="5">
        <v>26</v>
      </c>
      <c r="M68" s="5">
        <v>3</v>
      </c>
      <c r="N68" s="5" t="s">
        <v>3</v>
      </c>
      <c r="O68" s="5">
        <v>2</v>
      </c>
      <c r="P68" s="5">
        <f>ROUND(Source!DQ41,O68)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224</v>
      </c>
      <c r="F69" s="5">
        <f>ROUND(Source!AR41,O69)</f>
        <v>1219.1199999999999</v>
      </c>
      <c r="G69" s="5" t="s">
        <v>102</v>
      </c>
      <c r="H69" s="5" t="s">
        <v>103</v>
      </c>
      <c r="I69" s="5"/>
      <c r="J69" s="5"/>
      <c r="K69" s="5">
        <v>224</v>
      </c>
      <c r="L69" s="5">
        <v>27</v>
      </c>
      <c r="M69" s="5">
        <v>3</v>
      </c>
      <c r="N69" s="5" t="s">
        <v>3</v>
      </c>
      <c r="O69" s="5">
        <v>2</v>
      </c>
      <c r="P69" s="5">
        <f>ROUND(Source!EJ41,O69)</f>
        <v>19467.62</v>
      </c>
      <c r="Q69" s="5"/>
      <c r="R69" s="5"/>
      <c r="S69" s="5"/>
      <c r="T69" s="5"/>
      <c r="U69" s="5"/>
      <c r="V69" s="5"/>
      <c r="W69" s="5">
        <v>1219.1199999999999</v>
      </c>
      <c r="X69" s="5">
        <v>1</v>
      </c>
      <c r="Y69" s="5">
        <v>1219.1199999999999</v>
      </c>
      <c r="Z69" s="5">
        <v>19467.62</v>
      </c>
      <c r="AA69" s="5">
        <v>1</v>
      </c>
      <c r="AB69" s="5">
        <v>19467.62</v>
      </c>
    </row>
    <row r="71" spans="1:255" x14ac:dyDescent="0.2">
      <c r="A71" s="1">
        <v>4</v>
      </c>
      <c r="B71" s="1">
        <v>1</v>
      </c>
      <c r="C71" s="1"/>
      <c r="D71" s="1">
        <f>ROW(A88)</f>
        <v>88</v>
      </c>
      <c r="E71" s="1"/>
      <c r="F71" s="1" t="s">
        <v>15</v>
      </c>
      <c r="G71" s="1" t="s">
        <v>104</v>
      </c>
      <c r="H71" s="1" t="s">
        <v>3</v>
      </c>
      <c r="I71" s="1">
        <v>0</v>
      </c>
      <c r="J71" s="1"/>
      <c r="K71" s="1">
        <v>0</v>
      </c>
      <c r="L71" s="1"/>
      <c r="M71" s="1" t="s">
        <v>3</v>
      </c>
      <c r="N71" s="1"/>
      <c r="O71" s="1"/>
      <c r="P71" s="1"/>
      <c r="Q71" s="1"/>
      <c r="R71" s="1"/>
      <c r="S71" s="1">
        <v>0</v>
      </c>
      <c r="T71" s="1">
        <v>0</v>
      </c>
      <c r="U71" s="1" t="s">
        <v>3</v>
      </c>
      <c r="V71" s="1">
        <v>0</v>
      </c>
      <c r="W71" s="1"/>
      <c r="X71" s="1"/>
      <c r="Y71" s="1"/>
      <c r="Z71" s="1"/>
      <c r="AA71" s="1"/>
      <c r="AB71" s="1" t="s">
        <v>3</v>
      </c>
      <c r="AC71" s="1" t="s">
        <v>3</v>
      </c>
      <c r="AD71" s="1" t="s">
        <v>3</v>
      </c>
      <c r="AE71" s="1" t="s">
        <v>3</v>
      </c>
      <c r="AF71" s="1" t="s">
        <v>3</v>
      </c>
      <c r="AG71" s="1" t="s">
        <v>3</v>
      </c>
      <c r="AH71" s="1"/>
      <c r="AI71" s="1"/>
      <c r="AJ71" s="1"/>
      <c r="AK71" s="1"/>
      <c r="AL71" s="1"/>
      <c r="AM71" s="1"/>
      <c r="AN71" s="1"/>
      <c r="AO71" s="1"/>
      <c r="AP71" s="1" t="s">
        <v>3</v>
      </c>
      <c r="AQ71" s="1" t="s">
        <v>3</v>
      </c>
      <c r="AR71" s="1" t="s">
        <v>3</v>
      </c>
      <c r="AS71" s="1"/>
      <c r="AT71" s="1"/>
      <c r="AU71" s="1"/>
      <c r="AV71" s="1"/>
      <c r="AW71" s="1"/>
      <c r="AX71" s="1"/>
      <c r="AY71" s="1"/>
      <c r="AZ71" s="1" t="s">
        <v>3</v>
      </c>
      <c r="BA71" s="1"/>
      <c r="BB71" s="1" t="s">
        <v>3</v>
      </c>
      <c r="BC71" s="1" t="s">
        <v>3</v>
      </c>
      <c r="BD71" s="1" t="s">
        <v>3</v>
      </c>
      <c r="BE71" s="1" t="s">
        <v>3</v>
      </c>
      <c r="BF71" s="1" t="s">
        <v>3</v>
      </c>
      <c r="BG71" s="1" t="s">
        <v>3</v>
      </c>
      <c r="BH71" s="1" t="s">
        <v>3</v>
      </c>
      <c r="BI71" s="1" t="s">
        <v>3</v>
      </c>
      <c r="BJ71" s="1" t="s">
        <v>3</v>
      </c>
      <c r="BK71" s="1" t="s">
        <v>3</v>
      </c>
      <c r="BL71" s="1" t="s">
        <v>3</v>
      </c>
      <c r="BM71" s="1" t="s">
        <v>3</v>
      </c>
      <c r="BN71" s="1" t="s">
        <v>3</v>
      </c>
      <c r="BO71" s="1" t="s">
        <v>3</v>
      </c>
      <c r="BP71" s="1" t="s">
        <v>3</v>
      </c>
      <c r="BQ71" s="1"/>
      <c r="BR71" s="1"/>
      <c r="BS71" s="1"/>
      <c r="BT71" s="1"/>
      <c r="BU71" s="1"/>
      <c r="BV71" s="1"/>
      <c r="BW71" s="1"/>
      <c r="BX71" s="1">
        <v>0</v>
      </c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>
        <v>0</v>
      </c>
    </row>
    <row r="73" spans="1:255" x14ac:dyDescent="0.2">
      <c r="A73" s="3">
        <v>52</v>
      </c>
      <c r="B73" s="3">
        <f t="shared" ref="B73:G73" si="62">B88</f>
        <v>1</v>
      </c>
      <c r="C73" s="3">
        <f t="shared" si="62"/>
        <v>4</v>
      </c>
      <c r="D73" s="3">
        <f t="shared" si="62"/>
        <v>71</v>
      </c>
      <c r="E73" s="3">
        <f t="shared" si="62"/>
        <v>0</v>
      </c>
      <c r="F73" s="3" t="str">
        <f t="shared" si="62"/>
        <v>Новый раздел</v>
      </c>
      <c r="G73" s="3" t="str">
        <f t="shared" si="62"/>
        <v>Заземление</v>
      </c>
      <c r="H73" s="3"/>
      <c r="I73" s="3"/>
      <c r="J73" s="3"/>
      <c r="K73" s="3"/>
      <c r="L73" s="3"/>
      <c r="M73" s="3"/>
      <c r="N73" s="3"/>
      <c r="O73" s="3">
        <f t="shared" ref="O73:AT73" si="63">O88</f>
        <v>127.38</v>
      </c>
      <c r="P73" s="3">
        <f t="shared" si="63"/>
        <v>81.36</v>
      </c>
      <c r="Q73" s="3">
        <f t="shared" si="63"/>
        <v>3.21</v>
      </c>
      <c r="R73" s="3">
        <f t="shared" si="63"/>
        <v>0.27</v>
      </c>
      <c r="S73" s="3">
        <f t="shared" si="63"/>
        <v>42.81</v>
      </c>
      <c r="T73" s="3">
        <f t="shared" si="63"/>
        <v>0</v>
      </c>
      <c r="U73" s="3">
        <f t="shared" si="63"/>
        <v>3.9126600000000002</v>
      </c>
      <c r="V73" s="3">
        <f t="shared" si="63"/>
        <v>0</v>
      </c>
      <c r="W73" s="3">
        <f t="shared" si="63"/>
        <v>0</v>
      </c>
      <c r="X73" s="3">
        <f t="shared" si="63"/>
        <v>0</v>
      </c>
      <c r="Y73" s="3">
        <f t="shared" si="63"/>
        <v>0</v>
      </c>
      <c r="Z73" s="3">
        <f t="shared" si="63"/>
        <v>0</v>
      </c>
      <c r="AA73" s="3">
        <f t="shared" si="63"/>
        <v>0</v>
      </c>
      <c r="AB73" s="3">
        <f t="shared" si="63"/>
        <v>127.38</v>
      </c>
      <c r="AC73" s="3">
        <f t="shared" si="63"/>
        <v>81.36</v>
      </c>
      <c r="AD73" s="3">
        <f t="shared" si="63"/>
        <v>3.21</v>
      </c>
      <c r="AE73" s="3">
        <f t="shared" si="63"/>
        <v>0.27</v>
      </c>
      <c r="AF73" s="3">
        <f t="shared" si="63"/>
        <v>42.81</v>
      </c>
      <c r="AG73" s="3">
        <f t="shared" si="63"/>
        <v>0</v>
      </c>
      <c r="AH73" s="3">
        <f t="shared" si="63"/>
        <v>3.9126600000000002</v>
      </c>
      <c r="AI73" s="3">
        <f t="shared" si="63"/>
        <v>0</v>
      </c>
      <c r="AJ73" s="3">
        <f t="shared" si="63"/>
        <v>0</v>
      </c>
      <c r="AK73" s="3">
        <f t="shared" si="63"/>
        <v>0</v>
      </c>
      <c r="AL73" s="3">
        <f t="shared" si="63"/>
        <v>0</v>
      </c>
      <c r="AM73" s="3">
        <f t="shared" si="63"/>
        <v>0</v>
      </c>
      <c r="AN73" s="3">
        <f t="shared" si="63"/>
        <v>0</v>
      </c>
      <c r="AO73" s="3">
        <f t="shared" si="63"/>
        <v>0</v>
      </c>
      <c r="AP73" s="3">
        <f t="shared" si="63"/>
        <v>0</v>
      </c>
      <c r="AQ73" s="3">
        <f t="shared" si="63"/>
        <v>0</v>
      </c>
      <c r="AR73" s="3">
        <f t="shared" si="63"/>
        <v>127.38</v>
      </c>
      <c r="AS73" s="3">
        <f t="shared" si="63"/>
        <v>27.84</v>
      </c>
      <c r="AT73" s="3">
        <f t="shared" si="63"/>
        <v>99.54</v>
      </c>
      <c r="AU73" s="3">
        <f t="shared" ref="AU73:BZ73" si="64">AU88</f>
        <v>0</v>
      </c>
      <c r="AV73" s="3">
        <f t="shared" si="64"/>
        <v>81.36</v>
      </c>
      <c r="AW73" s="3">
        <f t="shared" si="64"/>
        <v>81.36</v>
      </c>
      <c r="AX73" s="3">
        <f t="shared" si="64"/>
        <v>0</v>
      </c>
      <c r="AY73" s="3">
        <f t="shared" si="64"/>
        <v>81.36</v>
      </c>
      <c r="AZ73" s="3">
        <f t="shared" si="64"/>
        <v>0</v>
      </c>
      <c r="BA73" s="3">
        <f t="shared" si="64"/>
        <v>0</v>
      </c>
      <c r="BB73" s="3">
        <f t="shared" si="64"/>
        <v>0</v>
      </c>
      <c r="BC73" s="3">
        <f t="shared" si="64"/>
        <v>0</v>
      </c>
      <c r="BD73" s="3">
        <f t="shared" si="64"/>
        <v>0</v>
      </c>
      <c r="BE73" s="3">
        <f t="shared" si="64"/>
        <v>0</v>
      </c>
      <c r="BF73" s="3">
        <f t="shared" si="64"/>
        <v>0</v>
      </c>
      <c r="BG73" s="3">
        <f t="shared" si="64"/>
        <v>0</v>
      </c>
      <c r="BH73" s="3">
        <f t="shared" si="64"/>
        <v>0</v>
      </c>
      <c r="BI73" s="3">
        <f t="shared" si="64"/>
        <v>0</v>
      </c>
      <c r="BJ73" s="3">
        <f t="shared" si="64"/>
        <v>0</v>
      </c>
      <c r="BK73" s="3">
        <f t="shared" si="64"/>
        <v>0</v>
      </c>
      <c r="BL73" s="3">
        <f t="shared" si="64"/>
        <v>0</v>
      </c>
      <c r="BM73" s="3">
        <f t="shared" si="64"/>
        <v>0</v>
      </c>
      <c r="BN73" s="3">
        <f t="shared" si="64"/>
        <v>0</v>
      </c>
      <c r="BO73" s="3">
        <f t="shared" si="64"/>
        <v>0</v>
      </c>
      <c r="BP73" s="3">
        <f t="shared" si="64"/>
        <v>0</v>
      </c>
      <c r="BQ73" s="3">
        <f t="shared" si="64"/>
        <v>0</v>
      </c>
      <c r="BR73" s="3">
        <f t="shared" si="64"/>
        <v>0</v>
      </c>
      <c r="BS73" s="3">
        <f t="shared" si="64"/>
        <v>0</v>
      </c>
      <c r="BT73" s="3">
        <f t="shared" si="64"/>
        <v>0</v>
      </c>
      <c r="BU73" s="3">
        <f t="shared" si="64"/>
        <v>0</v>
      </c>
      <c r="BV73" s="3">
        <f t="shared" si="64"/>
        <v>0</v>
      </c>
      <c r="BW73" s="3">
        <f t="shared" si="64"/>
        <v>0</v>
      </c>
      <c r="BX73" s="3">
        <f t="shared" si="64"/>
        <v>0</v>
      </c>
      <c r="BY73" s="3">
        <f t="shared" si="64"/>
        <v>0</v>
      </c>
      <c r="BZ73" s="3">
        <f t="shared" si="64"/>
        <v>0</v>
      </c>
      <c r="CA73" s="3">
        <f t="shared" ref="CA73:DF73" si="65">CA88</f>
        <v>127.38</v>
      </c>
      <c r="CB73" s="3">
        <f t="shared" si="65"/>
        <v>27.84</v>
      </c>
      <c r="CC73" s="3">
        <f t="shared" si="65"/>
        <v>99.54</v>
      </c>
      <c r="CD73" s="3">
        <f t="shared" si="65"/>
        <v>0</v>
      </c>
      <c r="CE73" s="3">
        <f t="shared" si="65"/>
        <v>81.36</v>
      </c>
      <c r="CF73" s="3">
        <f t="shared" si="65"/>
        <v>81.36</v>
      </c>
      <c r="CG73" s="3">
        <f t="shared" si="65"/>
        <v>0</v>
      </c>
      <c r="CH73" s="3">
        <f t="shared" si="65"/>
        <v>81.36</v>
      </c>
      <c r="CI73" s="3">
        <f t="shared" si="65"/>
        <v>0</v>
      </c>
      <c r="CJ73" s="3">
        <f t="shared" si="65"/>
        <v>0</v>
      </c>
      <c r="CK73" s="3">
        <f t="shared" si="65"/>
        <v>0</v>
      </c>
      <c r="CL73" s="3">
        <f t="shared" si="65"/>
        <v>0</v>
      </c>
      <c r="CM73" s="3">
        <f t="shared" si="65"/>
        <v>0</v>
      </c>
      <c r="CN73" s="3">
        <f t="shared" si="65"/>
        <v>0</v>
      </c>
      <c r="CO73" s="3">
        <f t="shared" si="65"/>
        <v>0</v>
      </c>
      <c r="CP73" s="3">
        <f t="shared" si="65"/>
        <v>0</v>
      </c>
      <c r="CQ73" s="3">
        <f t="shared" si="65"/>
        <v>0</v>
      </c>
      <c r="CR73" s="3">
        <f t="shared" si="65"/>
        <v>0</v>
      </c>
      <c r="CS73" s="3">
        <f t="shared" si="65"/>
        <v>0</v>
      </c>
      <c r="CT73" s="3">
        <f t="shared" si="65"/>
        <v>0</v>
      </c>
      <c r="CU73" s="3">
        <f t="shared" si="65"/>
        <v>0</v>
      </c>
      <c r="CV73" s="3">
        <f t="shared" si="65"/>
        <v>0</v>
      </c>
      <c r="CW73" s="3">
        <f t="shared" si="65"/>
        <v>0</v>
      </c>
      <c r="CX73" s="3">
        <f t="shared" si="65"/>
        <v>0</v>
      </c>
      <c r="CY73" s="3">
        <f t="shared" si="65"/>
        <v>0</v>
      </c>
      <c r="CZ73" s="3">
        <f t="shared" si="65"/>
        <v>0</v>
      </c>
      <c r="DA73" s="3">
        <f t="shared" si="65"/>
        <v>0</v>
      </c>
      <c r="DB73" s="3">
        <f t="shared" si="65"/>
        <v>0</v>
      </c>
      <c r="DC73" s="3">
        <f t="shared" si="65"/>
        <v>0</v>
      </c>
      <c r="DD73" s="3">
        <f t="shared" si="65"/>
        <v>0</v>
      </c>
      <c r="DE73" s="3">
        <f t="shared" si="65"/>
        <v>0</v>
      </c>
      <c r="DF73" s="3">
        <f t="shared" si="65"/>
        <v>0</v>
      </c>
      <c r="DG73" s="4">
        <f t="shared" ref="DG73:EL73" si="66">DG88</f>
        <v>3200.84</v>
      </c>
      <c r="DH73" s="4">
        <f t="shared" si="66"/>
        <v>289.60000000000002</v>
      </c>
      <c r="DI73" s="4">
        <f t="shared" si="66"/>
        <v>52.6</v>
      </c>
      <c r="DJ73" s="4">
        <f t="shared" si="66"/>
        <v>15.78</v>
      </c>
      <c r="DK73" s="4">
        <f t="shared" si="66"/>
        <v>2858.64</v>
      </c>
      <c r="DL73" s="4">
        <f t="shared" si="66"/>
        <v>0</v>
      </c>
      <c r="DM73" s="4">
        <f t="shared" si="66"/>
        <v>4.6630846799999999</v>
      </c>
      <c r="DN73" s="4">
        <f t="shared" si="66"/>
        <v>0</v>
      </c>
      <c r="DO73" s="4">
        <f t="shared" si="66"/>
        <v>0</v>
      </c>
      <c r="DP73" s="4">
        <f t="shared" si="66"/>
        <v>0</v>
      </c>
      <c r="DQ73" s="4">
        <f t="shared" si="66"/>
        <v>0</v>
      </c>
      <c r="DR73" s="4">
        <f t="shared" si="66"/>
        <v>0</v>
      </c>
      <c r="DS73" s="4">
        <f t="shared" si="66"/>
        <v>0</v>
      </c>
      <c r="DT73" s="4">
        <f t="shared" si="66"/>
        <v>3200.84</v>
      </c>
      <c r="DU73" s="4">
        <f t="shared" si="66"/>
        <v>289.60000000000002</v>
      </c>
      <c r="DV73" s="4">
        <f t="shared" si="66"/>
        <v>52.6</v>
      </c>
      <c r="DW73" s="4">
        <f t="shared" si="66"/>
        <v>15.78</v>
      </c>
      <c r="DX73" s="4">
        <f t="shared" si="66"/>
        <v>2858.64</v>
      </c>
      <c r="DY73" s="4">
        <f t="shared" si="66"/>
        <v>0</v>
      </c>
      <c r="DZ73" s="4">
        <f t="shared" si="66"/>
        <v>4.6630846799999999</v>
      </c>
      <c r="EA73" s="4">
        <f t="shared" si="66"/>
        <v>0</v>
      </c>
      <c r="EB73" s="4">
        <f t="shared" si="66"/>
        <v>0</v>
      </c>
      <c r="EC73" s="4">
        <f t="shared" si="66"/>
        <v>0</v>
      </c>
      <c r="ED73" s="4">
        <f t="shared" si="66"/>
        <v>0</v>
      </c>
      <c r="EE73" s="4">
        <f t="shared" si="66"/>
        <v>0</v>
      </c>
      <c r="EF73" s="4">
        <f t="shared" si="66"/>
        <v>0</v>
      </c>
      <c r="EG73" s="4">
        <f t="shared" si="66"/>
        <v>0</v>
      </c>
      <c r="EH73" s="4">
        <f t="shared" si="66"/>
        <v>0</v>
      </c>
      <c r="EI73" s="4">
        <f t="shared" si="66"/>
        <v>0</v>
      </c>
      <c r="EJ73" s="4">
        <f t="shared" si="66"/>
        <v>3200.84</v>
      </c>
      <c r="EK73" s="4">
        <f t="shared" si="66"/>
        <v>1958.16</v>
      </c>
      <c r="EL73" s="4">
        <f t="shared" si="66"/>
        <v>1242.68</v>
      </c>
      <c r="EM73" s="4">
        <f t="shared" ref="EM73:FR73" si="67">EM88</f>
        <v>0</v>
      </c>
      <c r="EN73" s="4">
        <f t="shared" si="67"/>
        <v>289.60000000000002</v>
      </c>
      <c r="EO73" s="4">
        <f t="shared" si="67"/>
        <v>289.60000000000002</v>
      </c>
      <c r="EP73" s="4">
        <f t="shared" si="67"/>
        <v>0</v>
      </c>
      <c r="EQ73" s="4">
        <f t="shared" si="67"/>
        <v>289.60000000000002</v>
      </c>
      <c r="ER73" s="4">
        <f t="shared" si="67"/>
        <v>0</v>
      </c>
      <c r="ES73" s="4">
        <f t="shared" si="67"/>
        <v>0</v>
      </c>
      <c r="ET73" s="4">
        <f t="shared" si="67"/>
        <v>0</v>
      </c>
      <c r="EU73" s="4">
        <f t="shared" si="67"/>
        <v>0</v>
      </c>
      <c r="EV73" s="4">
        <f t="shared" si="67"/>
        <v>0</v>
      </c>
      <c r="EW73" s="4">
        <f t="shared" si="67"/>
        <v>0</v>
      </c>
      <c r="EX73" s="4">
        <f t="shared" si="67"/>
        <v>0</v>
      </c>
      <c r="EY73" s="4">
        <f t="shared" si="67"/>
        <v>0</v>
      </c>
      <c r="EZ73" s="4">
        <f t="shared" si="67"/>
        <v>0</v>
      </c>
      <c r="FA73" s="4">
        <f t="shared" si="67"/>
        <v>0</v>
      </c>
      <c r="FB73" s="4">
        <f t="shared" si="67"/>
        <v>0</v>
      </c>
      <c r="FC73" s="4">
        <f t="shared" si="67"/>
        <v>0</v>
      </c>
      <c r="FD73" s="4">
        <f t="shared" si="67"/>
        <v>0</v>
      </c>
      <c r="FE73" s="4">
        <f t="shared" si="67"/>
        <v>0</v>
      </c>
      <c r="FF73" s="4">
        <f t="shared" si="67"/>
        <v>0</v>
      </c>
      <c r="FG73" s="4">
        <f t="shared" si="67"/>
        <v>0</v>
      </c>
      <c r="FH73" s="4">
        <f t="shared" si="67"/>
        <v>0</v>
      </c>
      <c r="FI73" s="4">
        <f t="shared" si="67"/>
        <v>0</v>
      </c>
      <c r="FJ73" s="4">
        <f t="shared" si="67"/>
        <v>0</v>
      </c>
      <c r="FK73" s="4">
        <f t="shared" si="67"/>
        <v>0</v>
      </c>
      <c r="FL73" s="4">
        <f t="shared" si="67"/>
        <v>0</v>
      </c>
      <c r="FM73" s="4">
        <f t="shared" si="67"/>
        <v>0</v>
      </c>
      <c r="FN73" s="4">
        <f t="shared" si="67"/>
        <v>0</v>
      </c>
      <c r="FO73" s="4">
        <f t="shared" si="67"/>
        <v>0</v>
      </c>
      <c r="FP73" s="4">
        <f t="shared" si="67"/>
        <v>0</v>
      </c>
      <c r="FQ73" s="4">
        <f t="shared" si="67"/>
        <v>0</v>
      </c>
      <c r="FR73" s="4">
        <f t="shared" si="67"/>
        <v>0</v>
      </c>
      <c r="FS73" s="4">
        <f t="shared" ref="FS73:GX73" si="68">FS88</f>
        <v>3200.84</v>
      </c>
      <c r="FT73" s="4">
        <f t="shared" si="68"/>
        <v>1958.16</v>
      </c>
      <c r="FU73" s="4">
        <f t="shared" si="68"/>
        <v>1242.68</v>
      </c>
      <c r="FV73" s="4">
        <f t="shared" si="68"/>
        <v>0</v>
      </c>
      <c r="FW73" s="4">
        <f t="shared" si="68"/>
        <v>289.60000000000002</v>
      </c>
      <c r="FX73" s="4">
        <f t="shared" si="68"/>
        <v>289.60000000000002</v>
      </c>
      <c r="FY73" s="4">
        <f t="shared" si="68"/>
        <v>0</v>
      </c>
      <c r="FZ73" s="4">
        <f t="shared" si="68"/>
        <v>289.60000000000002</v>
      </c>
      <c r="GA73" s="4">
        <f t="shared" si="68"/>
        <v>0</v>
      </c>
      <c r="GB73" s="4">
        <f t="shared" si="68"/>
        <v>0</v>
      </c>
      <c r="GC73" s="4">
        <f t="shared" si="68"/>
        <v>0</v>
      </c>
      <c r="GD73" s="4">
        <f t="shared" si="68"/>
        <v>0</v>
      </c>
      <c r="GE73" s="4">
        <f t="shared" si="68"/>
        <v>0</v>
      </c>
      <c r="GF73" s="4">
        <f t="shared" si="68"/>
        <v>0</v>
      </c>
      <c r="GG73" s="4">
        <f t="shared" si="68"/>
        <v>0</v>
      </c>
      <c r="GH73" s="4">
        <f t="shared" si="68"/>
        <v>0</v>
      </c>
      <c r="GI73" s="4">
        <f t="shared" si="68"/>
        <v>0</v>
      </c>
      <c r="GJ73" s="4">
        <f t="shared" si="68"/>
        <v>0</v>
      </c>
      <c r="GK73" s="4">
        <f t="shared" si="68"/>
        <v>0</v>
      </c>
      <c r="GL73" s="4">
        <f t="shared" si="68"/>
        <v>0</v>
      </c>
      <c r="GM73" s="4">
        <f t="shared" si="68"/>
        <v>0</v>
      </c>
      <c r="GN73" s="4">
        <f t="shared" si="68"/>
        <v>0</v>
      </c>
      <c r="GO73" s="4">
        <f t="shared" si="68"/>
        <v>0</v>
      </c>
      <c r="GP73" s="4">
        <f t="shared" si="68"/>
        <v>0</v>
      </c>
      <c r="GQ73" s="4">
        <f t="shared" si="68"/>
        <v>0</v>
      </c>
      <c r="GR73" s="4">
        <f t="shared" si="68"/>
        <v>0</v>
      </c>
      <c r="GS73" s="4">
        <f t="shared" si="68"/>
        <v>0</v>
      </c>
      <c r="GT73" s="4">
        <f t="shared" si="68"/>
        <v>0</v>
      </c>
      <c r="GU73" s="4">
        <f t="shared" si="68"/>
        <v>0</v>
      </c>
      <c r="GV73" s="4">
        <f t="shared" si="68"/>
        <v>0</v>
      </c>
      <c r="GW73" s="4">
        <f t="shared" si="68"/>
        <v>0</v>
      </c>
      <c r="GX73" s="4">
        <f t="shared" si="68"/>
        <v>0</v>
      </c>
    </row>
    <row r="75" spans="1:255" x14ac:dyDescent="0.2">
      <c r="A75" s="2">
        <v>17</v>
      </c>
      <c r="B75" s="2">
        <v>1</v>
      </c>
      <c r="C75" s="2">
        <f>ROW(SmtRes!A63)</f>
        <v>63</v>
      </c>
      <c r="D75" s="2">
        <f>ROW(EtalonRes!A79)</f>
        <v>79</v>
      </c>
      <c r="E75" s="2" t="s">
        <v>105</v>
      </c>
      <c r="F75" s="2" t="s">
        <v>106</v>
      </c>
      <c r="G75" s="2" t="s">
        <v>107</v>
      </c>
      <c r="H75" s="2" t="s">
        <v>108</v>
      </c>
      <c r="I75" s="2">
        <f>ROUND(0.9/100,9)</f>
        <v>8.9999999999999993E-3</v>
      </c>
      <c r="J75" s="2">
        <v>0</v>
      </c>
      <c r="K75" s="2">
        <f>ROUND(0.9/100,9)</f>
        <v>8.9999999999999993E-3</v>
      </c>
      <c r="L75" s="2"/>
      <c r="M75" s="2"/>
      <c r="N75" s="2"/>
      <c r="O75" s="2">
        <f t="shared" ref="O75:O86" si="69">ROUND(CP75,2)</f>
        <v>18.38</v>
      </c>
      <c r="P75" s="2">
        <f t="shared" ref="P75:P86" si="70">ROUND((ROUND((AC75*AW75*I75),2)*BC75),2)</f>
        <v>0</v>
      </c>
      <c r="Q75" s="2">
        <f t="shared" ref="Q75:Q86" si="71">(ROUND((ROUND(((ET75)*AV75*I75),2)*BB75),2)+ROUND((ROUND(((AE75-(EU75))*AV75*I75),2)*BS75),2))</f>
        <v>0</v>
      </c>
      <c r="R75" s="2">
        <f t="shared" ref="R75:R86" si="72">ROUND((ROUND((AE75*AV75*I75),2)*BS75),2)</f>
        <v>0</v>
      </c>
      <c r="S75" s="2">
        <f t="shared" ref="S75:S86" si="73">ROUND((ROUND((AF75*AV75*I75),2)*BA75),2)</f>
        <v>18.38</v>
      </c>
      <c r="T75" s="2">
        <f t="shared" ref="T75:T86" si="74">ROUND(CU75*I75,2)</f>
        <v>0</v>
      </c>
      <c r="U75" s="2">
        <f t="shared" ref="U75:U86" si="75">CV75*I75</f>
        <v>1.7342999999999997</v>
      </c>
      <c r="V75" s="2">
        <f t="shared" ref="V75:V86" si="76">CW75*I75</f>
        <v>0</v>
      </c>
      <c r="W75" s="2">
        <f t="shared" ref="W75:W86" si="77">ROUND(CX75*I75,2)</f>
        <v>0</v>
      </c>
      <c r="X75" s="2">
        <f t="shared" ref="X75:X86" si="78">ROUND(CY75,2)</f>
        <v>0</v>
      </c>
      <c r="Y75" s="2">
        <f t="shared" ref="Y75:Y86" si="79">ROUND(CZ75,2)</f>
        <v>0</v>
      </c>
      <c r="Z75" s="2"/>
      <c r="AA75" s="2">
        <v>434421399</v>
      </c>
      <c r="AB75" s="2">
        <f t="shared" ref="AB75:AB86" si="80">ROUND((AC75+AD75+AF75),6)</f>
        <v>2042.62</v>
      </c>
      <c r="AC75" s="2">
        <f t="shared" ref="AC75:AC86" si="81">ROUND((ES75),6)</f>
        <v>0</v>
      </c>
      <c r="AD75" s="2">
        <f t="shared" ref="AD75:AD86" si="82">ROUND((((ET75)-(EU75))+AE75),6)</f>
        <v>0</v>
      </c>
      <c r="AE75" s="2">
        <f t="shared" ref="AE75:AE86" si="83">ROUND((EU75),6)</f>
        <v>0</v>
      </c>
      <c r="AF75" s="2">
        <f t="shared" ref="AF75:AF86" si="84">ROUND((EV75),6)</f>
        <v>2042.62</v>
      </c>
      <c r="AG75" s="2">
        <f t="shared" ref="AG75:AG86" si="85">ROUND((AP75),6)</f>
        <v>0</v>
      </c>
      <c r="AH75" s="2">
        <f t="shared" ref="AH75:AH86" si="86">(EW75)</f>
        <v>192.7</v>
      </c>
      <c r="AI75" s="2">
        <f t="shared" ref="AI75:AI86" si="87">(EX75)</f>
        <v>0</v>
      </c>
      <c r="AJ75" s="2">
        <f t="shared" ref="AJ75:AJ86" si="88">(AS75)</f>
        <v>0</v>
      </c>
      <c r="AK75" s="2">
        <v>2042.62</v>
      </c>
      <c r="AL75" s="2">
        <v>0</v>
      </c>
      <c r="AM75" s="2">
        <v>0</v>
      </c>
      <c r="AN75" s="2">
        <v>0</v>
      </c>
      <c r="AO75" s="2">
        <v>2042.62</v>
      </c>
      <c r="AP75" s="2">
        <v>0</v>
      </c>
      <c r="AQ75" s="2">
        <v>192.7</v>
      </c>
      <c r="AR75" s="2">
        <v>0</v>
      </c>
      <c r="AS75" s="2">
        <v>0</v>
      </c>
      <c r="AT75" s="2">
        <v>0</v>
      </c>
      <c r="AU75" s="2">
        <v>0</v>
      </c>
      <c r="AV75" s="2">
        <v>1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1</v>
      </c>
      <c r="BJ75" s="2" t="s">
        <v>109</v>
      </c>
      <c r="BK75" s="2"/>
      <c r="BL75" s="2"/>
      <c r="BM75" s="2">
        <v>2</v>
      </c>
      <c r="BN75" s="2">
        <v>0</v>
      </c>
      <c r="BO75" s="2" t="s">
        <v>3</v>
      </c>
      <c r="BP75" s="2">
        <v>0</v>
      </c>
      <c r="BQ75" s="2">
        <v>30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0</v>
      </c>
      <c r="CA75" s="2">
        <v>0</v>
      </c>
      <c r="CB75" s="2" t="s">
        <v>3</v>
      </c>
      <c r="CC75" s="2"/>
      <c r="CD75" s="2"/>
      <c r="CE75" s="2">
        <v>30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3</v>
      </c>
      <c r="CO75" s="2">
        <v>0</v>
      </c>
      <c r="CP75" s="2">
        <f t="shared" ref="CP75:CP86" si="89">(P75+Q75+S75)</f>
        <v>18.38</v>
      </c>
      <c r="CQ75" s="2">
        <f t="shared" ref="CQ75:CQ86" si="90">ROUND((ROUND((AC75*AW75*1),2)*BC75),2)</f>
        <v>0</v>
      </c>
      <c r="CR75" s="2">
        <f t="shared" ref="CR75:CR86" si="91">(ROUND((ROUND(((ET75)*AV75*1),2)*BB75),2)+ROUND((ROUND(((AE75-(EU75))*AV75*1),2)*BS75),2))</f>
        <v>0</v>
      </c>
      <c r="CS75" s="2">
        <f t="shared" ref="CS75:CS86" si="92">ROUND((ROUND((AE75*AV75*1),2)*BS75),2)</f>
        <v>0</v>
      </c>
      <c r="CT75" s="2">
        <f t="shared" ref="CT75:CT86" si="93">ROUND((ROUND((AF75*AV75*1),2)*BA75),2)</f>
        <v>2042.62</v>
      </c>
      <c r="CU75" s="2">
        <f t="shared" ref="CU75:CU86" si="94">AG75</f>
        <v>0</v>
      </c>
      <c r="CV75" s="2">
        <f t="shared" ref="CV75:CV86" si="95">(AH75*AV75)</f>
        <v>192.7</v>
      </c>
      <c r="CW75" s="2">
        <f t="shared" ref="CW75:CW86" si="96">AI75</f>
        <v>0</v>
      </c>
      <c r="CX75" s="2">
        <f t="shared" ref="CX75:CX86" si="97">AJ75</f>
        <v>0</v>
      </c>
      <c r="CY75" s="2">
        <f>S75*(BZ75/100)</f>
        <v>0</v>
      </c>
      <c r="CZ75" s="2">
        <f>S75*(CA75/100)</f>
        <v>0</v>
      </c>
      <c r="DA75" s="2"/>
      <c r="DB75" s="2"/>
      <c r="DC75" s="2" t="s">
        <v>3</v>
      </c>
      <c r="DD75" s="2" t="s">
        <v>3</v>
      </c>
      <c r="DE75" s="2" t="s">
        <v>3</v>
      </c>
      <c r="DF75" s="2" t="s">
        <v>3</v>
      </c>
      <c r="DG75" s="2" t="s">
        <v>3</v>
      </c>
      <c r="DH75" s="2" t="s">
        <v>3</v>
      </c>
      <c r="DI75" s="2" t="s">
        <v>3</v>
      </c>
      <c r="DJ75" s="2" t="s">
        <v>3</v>
      </c>
      <c r="DK75" s="2" t="s">
        <v>3</v>
      </c>
      <c r="DL75" s="2" t="s">
        <v>3</v>
      </c>
      <c r="DM75" s="2" t="s">
        <v>3</v>
      </c>
      <c r="DN75" s="2">
        <v>89</v>
      </c>
      <c r="DO75" s="2">
        <v>40</v>
      </c>
      <c r="DP75" s="2">
        <v>1</v>
      </c>
      <c r="DQ75" s="2">
        <v>1</v>
      </c>
      <c r="DR75" s="2"/>
      <c r="DS75" s="2"/>
      <c r="DT75" s="2"/>
      <c r="DU75" s="2">
        <v>1013</v>
      </c>
      <c r="DV75" s="2" t="s">
        <v>108</v>
      </c>
      <c r="DW75" s="2" t="s">
        <v>108</v>
      </c>
      <c r="DX75" s="2">
        <v>1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405818628</v>
      </c>
      <c r="EF75" s="2">
        <v>30</v>
      </c>
      <c r="EG75" s="2" t="s">
        <v>110</v>
      </c>
      <c r="EH75" s="2">
        <v>0</v>
      </c>
      <c r="EI75" s="2" t="s">
        <v>3</v>
      </c>
      <c r="EJ75" s="2">
        <v>1</v>
      </c>
      <c r="EK75" s="2">
        <v>2</v>
      </c>
      <c r="EL75" s="2" t="s">
        <v>111</v>
      </c>
      <c r="EM75" s="2" t="s">
        <v>112</v>
      </c>
      <c r="EN75" s="2"/>
      <c r="EO75" s="2" t="s">
        <v>3</v>
      </c>
      <c r="EP75" s="2"/>
      <c r="EQ75" s="2">
        <v>0</v>
      </c>
      <c r="ER75" s="2">
        <v>2042.62</v>
      </c>
      <c r="ES75" s="2">
        <v>0</v>
      </c>
      <c r="ET75" s="2">
        <v>0</v>
      </c>
      <c r="EU75" s="2">
        <v>0</v>
      </c>
      <c r="EV75" s="2">
        <v>2042.62</v>
      </c>
      <c r="EW75" s="2">
        <v>192.7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89</v>
      </c>
      <c r="FY75" s="2">
        <v>40</v>
      </c>
      <c r="FZ75" s="2"/>
      <c r="GA75" s="2" t="s">
        <v>3</v>
      </c>
      <c r="GB75" s="2"/>
      <c r="GC75" s="2"/>
      <c r="GD75" s="2">
        <v>1</v>
      </c>
      <c r="GE75" s="2"/>
      <c r="GF75" s="2">
        <v>801093021</v>
      </c>
      <c r="GG75" s="2">
        <v>2</v>
      </c>
      <c r="GH75" s="2">
        <v>1</v>
      </c>
      <c r="GI75" s="2">
        <v>-2</v>
      </c>
      <c r="GJ75" s="2">
        <v>0</v>
      </c>
      <c r="GK75" s="2">
        <v>0</v>
      </c>
      <c r="GL75" s="2">
        <f t="shared" ref="GL75:GL86" si="98">ROUND(IF(AND(BH75=3,BI75=3,FS75&lt;&gt;0),P75,0),2)</f>
        <v>0</v>
      </c>
      <c r="GM75" s="2">
        <f t="shared" ref="GM75:GM86" si="99">ROUND(O75+X75+Y75,2)+GX75</f>
        <v>18.38</v>
      </c>
      <c r="GN75" s="2">
        <f t="shared" ref="GN75:GN86" si="100">IF(OR(BI75=0,BI75=1),GM75-GX75,0)</f>
        <v>18.38</v>
      </c>
      <c r="GO75" s="2">
        <f t="shared" ref="GO75:GO86" si="101">IF(BI75=2,GM75-GX75,0)</f>
        <v>0</v>
      </c>
      <c r="GP75" s="2">
        <f t="shared" ref="GP75:GP86" si="102">IF(BI75=4,GM75-GX75,0)</f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ref="GV75:GV86" si="103">ROUND((GT75),6)</f>
        <v>0</v>
      </c>
      <c r="GW75" s="2">
        <v>1</v>
      </c>
      <c r="GX75" s="2">
        <f t="shared" ref="GX75:GX86" si="104">ROUND(HC75*I75,2)</f>
        <v>0</v>
      </c>
      <c r="GY75" s="2"/>
      <c r="GZ75" s="2"/>
      <c r="HA75" s="2">
        <v>0</v>
      </c>
      <c r="HB75" s="2">
        <v>0</v>
      </c>
      <c r="HC75" s="2">
        <f t="shared" ref="HC75:HC86" si="105">GV75*GW75</f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C76">
        <f>ROW(SmtRes!A64)</f>
        <v>64</v>
      </c>
      <c r="D76">
        <f>ROW(EtalonRes!A80)</f>
        <v>80</v>
      </c>
      <c r="E76" t="s">
        <v>105</v>
      </c>
      <c r="F76" t="s">
        <v>106</v>
      </c>
      <c r="G76" t="s">
        <v>107</v>
      </c>
      <c r="H76" t="s">
        <v>108</v>
      </c>
      <c r="I76">
        <f>ROUND(0.9/100,9)</f>
        <v>8.9999999999999993E-3</v>
      </c>
      <c r="J76">
        <v>0</v>
      </c>
      <c r="K76">
        <f>ROUND(0.9/100,9)</f>
        <v>8.9999999999999993E-3</v>
      </c>
      <c r="O76">
        <f t="shared" si="69"/>
        <v>1292.67</v>
      </c>
      <c r="P76">
        <f t="shared" si="70"/>
        <v>0</v>
      </c>
      <c r="Q76">
        <f t="shared" si="71"/>
        <v>0</v>
      </c>
      <c r="R76">
        <f t="shared" si="72"/>
        <v>0</v>
      </c>
      <c r="S76">
        <f t="shared" si="73"/>
        <v>1292.67</v>
      </c>
      <c r="T76">
        <f t="shared" si="74"/>
        <v>0</v>
      </c>
      <c r="U76">
        <f t="shared" si="75"/>
        <v>2.1644063999999998</v>
      </c>
      <c r="V76">
        <f t="shared" si="76"/>
        <v>0</v>
      </c>
      <c r="W76">
        <f t="shared" si="77"/>
        <v>0</v>
      </c>
      <c r="X76">
        <f t="shared" si="78"/>
        <v>0</v>
      </c>
      <c r="Y76">
        <f t="shared" si="79"/>
        <v>0</v>
      </c>
      <c r="AA76">
        <v>434421400</v>
      </c>
      <c r="AB76">
        <f t="shared" si="80"/>
        <v>2042.62</v>
      </c>
      <c r="AC76">
        <f t="shared" si="81"/>
        <v>0</v>
      </c>
      <c r="AD76">
        <f t="shared" si="82"/>
        <v>0</v>
      </c>
      <c r="AE76">
        <f t="shared" si="83"/>
        <v>0</v>
      </c>
      <c r="AF76">
        <f t="shared" si="84"/>
        <v>2042.62</v>
      </c>
      <c r="AG76">
        <f t="shared" si="85"/>
        <v>0</v>
      </c>
      <c r="AH76">
        <f t="shared" si="86"/>
        <v>192.7</v>
      </c>
      <c r="AI76">
        <f t="shared" si="87"/>
        <v>0</v>
      </c>
      <c r="AJ76">
        <f t="shared" si="88"/>
        <v>0</v>
      </c>
      <c r="AK76">
        <v>2042.62</v>
      </c>
      <c r="AL76">
        <v>0</v>
      </c>
      <c r="AM76">
        <v>0</v>
      </c>
      <c r="AN76">
        <v>0</v>
      </c>
      <c r="AO76">
        <v>2042.62</v>
      </c>
      <c r="AP76">
        <v>0</v>
      </c>
      <c r="AQ76">
        <v>192.7</v>
      </c>
      <c r="AR76">
        <v>0</v>
      </c>
      <c r="AS76">
        <v>0</v>
      </c>
      <c r="AT76">
        <v>0</v>
      </c>
      <c r="AU76">
        <v>0</v>
      </c>
      <c r="AV76">
        <v>1.248</v>
      </c>
      <c r="AW76">
        <v>1</v>
      </c>
      <c r="AZ76">
        <v>1</v>
      </c>
      <c r="BA76">
        <v>56.35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109</v>
      </c>
      <c r="BM76">
        <v>2</v>
      </c>
      <c r="BN76">
        <v>0</v>
      </c>
      <c r="BO76" t="s">
        <v>106</v>
      </c>
      <c r="BP76">
        <v>1</v>
      </c>
      <c r="BQ76">
        <v>30</v>
      </c>
      <c r="BR76">
        <v>0</v>
      </c>
      <c r="BS76">
        <v>56.35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0</v>
      </c>
      <c r="CA76">
        <v>0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89"/>
        <v>1292.67</v>
      </c>
      <c r="CQ76">
        <f t="shared" si="90"/>
        <v>0</v>
      </c>
      <c r="CR76">
        <f t="shared" si="91"/>
        <v>0</v>
      </c>
      <c r="CS76">
        <f t="shared" si="92"/>
        <v>0</v>
      </c>
      <c r="CT76">
        <f t="shared" si="93"/>
        <v>143646.85999999999</v>
      </c>
      <c r="CU76">
        <f t="shared" si="94"/>
        <v>0</v>
      </c>
      <c r="CV76">
        <f t="shared" si="95"/>
        <v>240.4896</v>
      </c>
      <c r="CW76">
        <f t="shared" si="96"/>
        <v>0</v>
      </c>
      <c r="CX76">
        <f t="shared" si="97"/>
        <v>0</v>
      </c>
      <c r="CY76">
        <f>(S76+R76)*(BZ76/100)</f>
        <v>0</v>
      </c>
      <c r="CZ76">
        <f>(S76+R76)*(CA76/100)</f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89</v>
      </c>
      <c r="DO76">
        <v>40</v>
      </c>
      <c r="DP76">
        <v>1</v>
      </c>
      <c r="DQ76">
        <v>1</v>
      </c>
      <c r="DU76">
        <v>1013</v>
      </c>
      <c r="DV76" t="s">
        <v>108</v>
      </c>
      <c r="DW76" t="s">
        <v>108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405818628</v>
      </c>
      <c r="EF76">
        <v>30</v>
      </c>
      <c r="EG76" t="s">
        <v>110</v>
      </c>
      <c r="EH76">
        <v>0</v>
      </c>
      <c r="EI76" t="s">
        <v>3</v>
      </c>
      <c r="EJ76">
        <v>1</v>
      </c>
      <c r="EK76">
        <v>2</v>
      </c>
      <c r="EL76" t="s">
        <v>111</v>
      </c>
      <c r="EM76" t="s">
        <v>112</v>
      </c>
      <c r="EO76" t="s">
        <v>3</v>
      </c>
      <c r="EQ76">
        <v>0</v>
      </c>
      <c r="ER76">
        <v>2042.62</v>
      </c>
      <c r="ES76">
        <v>0</v>
      </c>
      <c r="ET76">
        <v>0</v>
      </c>
      <c r="EU76">
        <v>0</v>
      </c>
      <c r="EV76">
        <v>2042.62</v>
      </c>
      <c r="EW76">
        <v>192.7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89</v>
      </c>
      <c r="FY76">
        <v>40</v>
      </c>
      <c r="GA76" t="s">
        <v>3</v>
      </c>
      <c r="GD76">
        <v>1</v>
      </c>
      <c r="GF76">
        <v>801093021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98"/>
        <v>0</v>
      </c>
      <c r="GM76">
        <f t="shared" si="99"/>
        <v>1292.67</v>
      </c>
      <c r="GN76">
        <f t="shared" si="100"/>
        <v>1292.67</v>
      </c>
      <c r="GO76">
        <f t="shared" si="101"/>
        <v>0</v>
      </c>
      <c r="GP76">
        <f t="shared" si="102"/>
        <v>0</v>
      </c>
      <c r="GR76">
        <v>0</v>
      </c>
      <c r="GS76">
        <v>3</v>
      </c>
      <c r="GT76">
        <v>0</v>
      </c>
      <c r="GU76" t="s">
        <v>3</v>
      </c>
      <c r="GV76">
        <f t="shared" si="103"/>
        <v>0</v>
      </c>
      <c r="GW76">
        <v>1</v>
      </c>
      <c r="GX76">
        <f t="shared" si="104"/>
        <v>0</v>
      </c>
      <c r="HA76">
        <v>0</v>
      </c>
      <c r="HB76">
        <v>0</v>
      </c>
      <c r="HC76">
        <f t="shared" si="105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55" x14ac:dyDescent="0.2">
      <c r="A77" s="2">
        <v>17</v>
      </c>
      <c r="B77" s="2">
        <v>1</v>
      </c>
      <c r="C77" s="2">
        <f>ROW(SmtRes!A65)</f>
        <v>65</v>
      </c>
      <c r="D77" s="2">
        <f>ROW(EtalonRes!A81)</f>
        <v>81</v>
      </c>
      <c r="E77" s="2" t="s">
        <v>113</v>
      </c>
      <c r="F77" s="2" t="s">
        <v>114</v>
      </c>
      <c r="G77" s="2" t="s">
        <v>115</v>
      </c>
      <c r="H77" s="2" t="s">
        <v>108</v>
      </c>
      <c r="I77" s="2">
        <f>ROUND(0.9/100,9)</f>
        <v>8.9999999999999993E-3</v>
      </c>
      <c r="J77" s="2">
        <v>0</v>
      </c>
      <c r="K77" s="2">
        <f>ROUND(0.9/100,9)</f>
        <v>8.9999999999999993E-3</v>
      </c>
      <c r="L77" s="2"/>
      <c r="M77" s="2"/>
      <c r="N77" s="2"/>
      <c r="O77" s="2">
        <f t="shared" si="69"/>
        <v>9.4600000000000009</v>
      </c>
      <c r="P77" s="2">
        <f t="shared" si="70"/>
        <v>0</v>
      </c>
      <c r="Q77" s="2">
        <f t="shared" si="71"/>
        <v>0</v>
      </c>
      <c r="R77" s="2">
        <f t="shared" si="72"/>
        <v>0</v>
      </c>
      <c r="S77" s="2">
        <f t="shared" si="73"/>
        <v>9.4600000000000009</v>
      </c>
      <c r="T77" s="2">
        <f t="shared" si="74"/>
        <v>0</v>
      </c>
      <c r="U77" s="2">
        <f t="shared" si="75"/>
        <v>0.96335999999999999</v>
      </c>
      <c r="V77" s="2">
        <f t="shared" si="76"/>
        <v>0</v>
      </c>
      <c r="W77" s="2">
        <f t="shared" si="77"/>
        <v>0</v>
      </c>
      <c r="X77" s="2">
        <f t="shared" si="78"/>
        <v>0</v>
      </c>
      <c r="Y77" s="2">
        <f t="shared" si="79"/>
        <v>0</v>
      </c>
      <c r="Z77" s="2"/>
      <c r="AA77" s="2">
        <v>434421399</v>
      </c>
      <c r="AB77" s="2">
        <f t="shared" si="80"/>
        <v>1051.1300000000001</v>
      </c>
      <c r="AC77" s="2">
        <f t="shared" si="81"/>
        <v>0</v>
      </c>
      <c r="AD77" s="2">
        <f t="shared" si="82"/>
        <v>0</v>
      </c>
      <c r="AE77" s="2">
        <f t="shared" si="83"/>
        <v>0</v>
      </c>
      <c r="AF77" s="2">
        <f t="shared" si="84"/>
        <v>1051.1300000000001</v>
      </c>
      <c r="AG77" s="2">
        <f t="shared" si="85"/>
        <v>0</v>
      </c>
      <c r="AH77" s="2">
        <f t="shared" si="86"/>
        <v>107.04</v>
      </c>
      <c r="AI77" s="2">
        <f t="shared" si="87"/>
        <v>0</v>
      </c>
      <c r="AJ77" s="2">
        <f t="shared" si="88"/>
        <v>0</v>
      </c>
      <c r="AK77" s="2">
        <v>1051.1300000000001</v>
      </c>
      <c r="AL77" s="2">
        <v>0</v>
      </c>
      <c r="AM77" s="2">
        <v>0</v>
      </c>
      <c r="AN77" s="2">
        <v>0</v>
      </c>
      <c r="AO77" s="2">
        <v>1051.1300000000001</v>
      </c>
      <c r="AP77" s="2">
        <v>0</v>
      </c>
      <c r="AQ77" s="2">
        <v>107.04</v>
      </c>
      <c r="AR77" s="2">
        <v>0</v>
      </c>
      <c r="AS77" s="2">
        <v>0</v>
      </c>
      <c r="AT77" s="2">
        <v>0</v>
      </c>
      <c r="AU77" s="2">
        <v>0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0</v>
      </c>
      <c r="BI77" s="2">
        <v>1</v>
      </c>
      <c r="BJ77" s="2" t="s">
        <v>116</v>
      </c>
      <c r="BK77" s="2"/>
      <c r="BL77" s="2"/>
      <c r="BM77" s="2">
        <v>2</v>
      </c>
      <c r="BN77" s="2">
        <v>0</v>
      </c>
      <c r="BO77" s="2" t="s">
        <v>3</v>
      </c>
      <c r="BP77" s="2">
        <v>0</v>
      </c>
      <c r="BQ77" s="2">
        <v>30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0</v>
      </c>
      <c r="CA77" s="2">
        <v>0</v>
      </c>
      <c r="CB77" s="2" t="s">
        <v>3</v>
      </c>
      <c r="CC77" s="2"/>
      <c r="CD77" s="2"/>
      <c r="CE77" s="2">
        <v>30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3</v>
      </c>
      <c r="CO77" s="2">
        <v>0</v>
      </c>
      <c r="CP77" s="2">
        <f t="shared" si="89"/>
        <v>9.4600000000000009</v>
      </c>
      <c r="CQ77" s="2">
        <f t="shared" si="90"/>
        <v>0</v>
      </c>
      <c r="CR77" s="2">
        <f t="shared" si="91"/>
        <v>0</v>
      </c>
      <c r="CS77" s="2">
        <f t="shared" si="92"/>
        <v>0</v>
      </c>
      <c r="CT77" s="2">
        <f t="shared" si="93"/>
        <v>1051.1300000000001</v>
      </c>
      <c r="CU77" s="2">
        <f t="shared" si="94"/>
        <v>0</v>
      </c>
      <c r="CV77" s="2">
        <f t="shared" si="95"/>
        <v>107.04</v>
      </c>
      <c r="CW77" s="2">
        <f t="shared" si="96"/>
        <v>0</v>
      </c>
      <c r="CX77" s="2">
        <f t="shared" si="97"/>
        <v>0</v>
      </c>
      <c r="CY77" s="2">
        <f>S77*(BZ77/100)</f>
        <v>0</v>
      </c>
      <c r="CZ77" s="2">
        <f>S77*(CA77/100)</f>
        <v>0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89</v>
      </c>
      <c r="DO77" s="2">
        <v>40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108</v>
      </c>
      <c r="DW77" s="2" t="s">
        <v>108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405818628</v>
      </c>
      <c r="EF77" s="2">
        <v>30</v>
      </c>
      <c r="EG77" s="2" t="s">
        <v>110</v>
      </c>
      <c r="EH77" s="2">
        <v>0</v>
      </c>
      <c r="EI77" s="2" t="s">
        <v>3</v>
      </c>
      <c r="EJ77" s="2">
        <v>1</v>
      </c>
      <c r="EK77" s="2">
        <v>2</v>
      </c>
      <c r="EL77" s="2" t="s">
        <v>111</v>
      </c>
      <c r="EM77" s="2" t="s">
        <v>112</v>
      </c>
      <c r="EN77" s="2"/>
      <c r="EO77" s="2" t="s">
        <v>3</v>
      </c>
      <c r="EP77" s="2"/>
      <c r="EQ77" s="2">
        <v>0</v>
      </c>
      <c r="ER77" s="2">
        <v>1051.1300000000001</v>
      </c>
      <c r="ES77" s="2">
        <v>0</v>
      </c>
      <c r="ET77" s="2">
        <v>0</v>
      </c>
      <c r="EU77" s="2">
        <v>0</v>
      </c>
      <c r="EV77" s="2">
        <v>1051.1300000000001</v>
      </c>
      <c r="EW77" s="2">
        <v>107.04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89</v>
      </c>
      <c r="FY77" s="2">
        <v>40</v>
      </c>
      <c r="FZ77" s="2"/>
      <c r="GA77" s="2" t="s">
        <v>3</v>
      </c>
      <c r="GB77" s="2"/>
      <c r="GC77" s="2"/>
      <c r="GD77" s="2">
        <v>1</v>
      </c>
      <c r="GE77" s="2"/>
      <c r="GF77" s="2">
        <v>-1330863319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 t="shared" si="98"/>
        <v>0</v>
      </c>
      <c r="GM77" s="2">
        <f t="shared" si="99"/>
        <v>9.4600000000000009</v>
      </c>
      <c r="GN77" s="2">
        <f t="shared" si="100"/>
        <v>9.4600000000000009</v>
      </c>
      <c r="GO77" s="2">
        <f t="shared" si="101"/>
        <v>0</v>
      </c>
      <c r="GP77" s="2">
        <f t="shared" si="102"/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si="103"/>
        <v>0</v>
      </c>
      <c r="GW77" s="2">
        <v>1</v>
      </c>
      <c r="GX77" s="2">
        <f t="shared" si="104"/>
        <v>0</v>
      </c>
      <c r="GY77" s="2"/>
      <c r="GZ77" s="2"/>
      <c r="HA77" s="2">
        <v>0</v>
      </c>
      <c r="HB77" s="2">
        <v>0</v>
      </c>
      <c r="HC77" s="2">
        <f t="shared" si="105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C78">
        <f>ROW(SmtRes!A66)</f>
        <v>66</v>
      </c>
      <c r="D78">
        <f>ROW(EtalonRes!A82)</f>
        <v>82</v>
      </c>
      <c r="E78" t="s">
        <v>113</v>
      </c>
      <c r="F78" t="s">
        <v>114</v>
      </c>
      <c r="G78" t="s">
        <v>115</v>
      </c>
      <c r="H78" t="s">
        <v>108</v>
      </c>
      <c r="I78">
        <f>ROUND(0.9/100,9)</f>
        <v>8.9999999999999993E-3</v>
      </c>
      <c r="J78">
        <v>0</v>
      </c>
      <c r="K78">
        <f>ROUND(0.9/100,9)</f>
        <v>8.9999999999999993E-3</v>
      </c>
      <c r="O78">
        <f t="shared" si="69"/>
        <v>665.49</v>
      </c>
      <c r="P78">
        <f t="shared" si="70"/>
        <v>0</v>
      </c>
      <c r="Q78">
        <f t="shared" si="71"/>
        <v>0</v>
      </c>
      <c r="R78">
        <f t="shared" si="72"/>
        <v>0</v>
      </c>
      <c r="S78">
        <f t="shared" si="73"/>
        <v>665.49</v>
      </c>
      <c r="T78">
        <f t="shared" si="74"/>
        <v>0</v>
      </c>
      <c r="U78">
        <f t="shared" si="75"/>
        <v>1.20227328</v>
      </c>
      <c r="V78">
        <f t="shared" si="76"/>
        <v>0</v>
      </c>
      <c r="W78">
        <f t="shared" si="77"/>
        <v>0</v>
      </c>
      <c r="X78">
        <f t="shared" si="78"/>
        <v>0</v>
      </c>
      <c r="Y78">
        <f t="shared" si="79"/>
        <v>0</v>
      </c>
      <c r="AA78">
        <v>434421400</v>
      </c>
      <c r="AB78">
        <f t="shared" si="80"/>
        <v>1051.1300000000001</v>
      </c>
      <c r="AC78">
        <f t="shared" si="81"/>
        <v>0</v>
      </c>
      <c r="AD78">
        <f t="shared" si="82"/>
        <v>0</v>
      </c>
      <c r="AE78">
        <f t="shared" si="83"/>
        <v>0</v>
      </c>
      <c r="AF78">
        <f t="shared" si="84"/>
        <v>1051.1300000000001</v>
      </c>
      <c r="AG78">
        <f t="shared" si="85"/>
        <v>0</v>
      </c>
      <c r="AH78">
        <f t="shared" si="86"/>
        <v>107.04</v>
      </c>
      <c r="AI78">
        <f t="shared" si="87"/>
        <v>0</v>
      </c>
      <c r="AJ78">
        <f t="shared" si="88"/>
        <v>0</v>
      </c>
      <c r="AK78">
        <v>1051.1300000000001</v>
      </c>
      <c r="AL78">
        <v>0</v>
      </c>
      <c r="AM78">
        <v>0</v>
      </c>
      <c r="AN78">
        <v>0</v>
      </c>
      <c r="AO78">
        <v>1051.1300000000001</v>
      </c>
      <c r="AP78">
        <v>0</v>
      </c>
      <c r="AQ78">
        <v>107.04</v>
      </c>
      <c r="AR78">
        <v>0</v>
      </c>
      <c r="AS78">
        <v>0</v>
      </c>
      <c r="AT78">
        <v>0</v>
      </c>
      <c r="AU78">
        <v>0</v>
      </c>
      <c r="AV78">
        <v>1.248</v>
      </c>
      <c r="AW78">
        <v>1</v>
      </c>
      <c r="AZ78">
        <v>1</v>
      </c>
      <c r="BA78">
        <v>56.35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116</v>
      </c>
      <c r="BM78">
        <v>2</v>
      </c>
      <c r="BN78">
        <v>0</v>
      </c>
      <c r="BO78" t="s">
        <v>114</v>
      </c>
      <c r="BP78">
        <v>1</v>
      </c>
      <c r="BQ78">
        <v>30</v>
      </c>
      <c r="BR78">
        <v>0</v>
      </c>
      <c r="BS78">
        <v>56.35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89"/>
        <v>665.49</v>
      </c>
      <c r="CQ78">
        <f t="shared" si="90"/>
        <v>0</v>
      </c>
      <c r="CR78">
        <f t="shared" si="91"/>
        <v>0</v>
      </c>
      <c r="CS78">
        <f t="shared" si="92"/>
        <v>0</v>
      </c>
      <c r="CT78">
        <f t="shared" si="93"/>
        <v>73920.490000000005</v>
      </c>
      <c r="CU78">
        <f t="shared" si="94"/>
        <v>0</v>
      </c>
      <c r="CV78">
        <f t="shared" si="95"/>
        <v>133.58592000000002</v>
      </c>
      <c r="CW78">
        <f t="shared" si="96"/>
        <v>0</v>
      </c>
      <c r="CX78">
        <f t="shared" si="97"/>
        <v>0</v>
      </c>
      <c r="CY78">
        <f>(S78+R78)*(BZ78/100)</f>
        <v>0</v>
      </c>
      <c r="CZ78">
        <f>(S78+R78)*(CA78/100)</f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89</v>
      </c>
      <c r="DO78">
        <v>40</v>
      </c>
      <c r="DP78">
        <v>1</v>
      </c>
      <c r="DQ78">
        <v>1</v>
      </c>
      <c r="DU78">
        <v>1013</v>
      </c>
      <c r="DV78" t="s">
        <v>108</v>
      </c>
      <c r="DW78" t="s">
        <v>108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405818628</v>
      </c>
      <c r="EF78">
        <v>30</v>
      </c>
      <c r="EG78" t="s">
        <v>110</v>
      </c>
      <c r="EH78">
        <v>0</v>
      </c>
      <c r="EI78" t="s">
        <v>3</v>
      </c>
      <c r="EJ78">
        <v>1</v>
      </c>
      <c r="EK78">
        <v>2</v>
      </c>
      <c r="EL78" t="s">
        <v>111</v>
      </c>
      <c r="EM78" t="s">
        <v>112</v>
      </c>
      <c r="EO78" t="s">
        <v>3</v>
      </c>
      <c r="EQ78">
        <v>0</v>
      </c>
      <c r="ER78">
        <v>1051.1300000000001</v>
      </c>
      <c r="ES78">
        <v>0</v>
      </c>
      <c r="ET78">
        <v>0</v>
      </c>
      <c r="EU78">
        <v>0</v>
      </c>
      <c r="EV78">
        <v>1051.1300000000001</v>
      </c>
      <c r="EW78">
        <v>107.04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89</v>
      </c>
      <c r="FY78">
        <v>40</v>
      </c>
      <c r="GA78" t="s">
        <v>3</v>
      </c>
      <c r="GD78">
        <v>1</v>
      </c>
      <c r="GF78">
        <v>-1330863319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si="98"/>
        <v>0</v>
      </c>
      <c r="GM78">
        <f t="shared" si="99"/>
        <v>665.49</v>
      </c>
      <c r="GN78">
        <f t="shared" si="100"/>
        <v>665.49</v>
      </c>
      <c r="GO78">
        <f t="shared" si="101"/>
        <v>0</v>
      </c>
      <c r="GP78">
        <f t="shared" si="102"/>
        <v>0</v>
      </c>
      <c r="GR78">
        <v>0</v>
      </c>
      <c r="GS78">
        <v>3</v>
      </c>
      <c r="GT78">
        <v>0</v>
      </c>
      <c r="GU78" t="s">
        <v>3</v>
      </c>
      <c r="GV78">
        <f t="shared" si="103"/>
        <v>0</v>
      </c>
      <c r="GW78">
        <v>1</v>
      </c>
      <c r="GX78">
        <f t="shared" si="104"/>
        <v>0</v>
      </c>
      <c r="HA78">
        <v>0</v>
      </c>
      <c r="HB78">
        <v>0</v>
      </c>
      <c r="HC78">
        <f t="shared" si="105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>
        <f>ROW(SmtRes!A72)</f>
        <v>72</v>
      </c>
      <c r="D79" s="2">
        <f>ROW(EtalonRes!A88)</f>
        <v>88</v>
      </c>
      <c r="E79" s="2" t="s">
        <v>117</v>
      </c>
      <c r="F79" s="2" t="s">
        <v>118</v>
      </c>
      <c r="G79" s="2" t="s">
        <v>119</v>
      </c>
      <c r="H79" s="2" t="s">
        <v>120</v>
      </c>
      <c r="I79" s="2">
        <f>ROUND(2/100,9)</f>
        <v>0.02</v>
      </c>
      <c r="J79" s="2">
        <v>0</v>
      </c>
      <c r="K79" s="2">
        <f>ROUND(2/100,9)</f>
        <v>0.02</v>
      </c>
      <c r="L79" s="2"/>
      <c r="M79" s="2"/>
      <c r="N79" s="2"/>
      <c r="O79" s="2">
        <f t="shared" si="69"/>
        <v>5.62</v>
      </c>
      <c r="P79" s="2">
        <f t="shared" si="70"/>
        <v>1.35</v>
      </c>
      <c r="Q79" s="2">
        <f t="shared" si="71"/>
        <v>0.72</v>
      </c>
      <c r="R79" s="2">
        <f t="shared" si="72"/>
        <v>0.05</v>
      </c>
      <c r="S79" s="2">
        <f t="shared" si="73"/>
        <v>3.55</v>
      </c>
      <c r="T79" s="2">
        <f t="shared" si="74"/>
        <v>0</v>
      </c>
      <c r="U79" s="2">
        <f t="shared" si="75"/>
        <v>0.28800000000000003</v>
      </c>
      <c r="V79" s="2">
        <f t="shared" si="76"/>
        <v>0</v>
      </c>
      <c r="W79" s="2">
        <f t="shared" si="77"/>
        <v>0</v>
      </c>
      <c r="X79" s="2">
        <f t="shared" si="78"/>
        <v>0</v>
      </c>
      <c r="Y79" s="2">
        <f t="shared" si="79"/>
        <v>0</v>
      </c>
      <c r="Z79" s="2"/>
      <c r="AA79" s="2">
        <v>434421399</v>
      </c>
      <c r="AB79" s="2">
        <f t="shared" si="80"/>
        <v>280.83</v>
      </c>
      <c r="AC79" s="2">
        <f t="shared" si="81"/>
        <v>67.599999999999994</v>
      </c>
      <c r="AD79" s="2">
        <f t="shared" si="82"/>
        <v>35.82</v>
      </c>
      <c r="AE79" s="2">
        <f t="shared" si="83"/>
        <v>2.52</v>
      </c>
      <c r="AF79" s="2">
        <f t="shared" si="84"/>
        <v>177.41</v>
      </c>
      <c r="AG79" s="2">
        <f t="shared" si="85"/>
        <v>0</v>
      </c>
      <c r="AH79" s="2">
        <f t="shared" si="86"/>
        <v>14.4</v>
      </c>
      <c r="AI79" s="2">
        <f t="shared" si="87"/>
        <v>0</v>
      </c>
      <c r="AJ79" s="2">
        <f t="shared" si="88"/>
        <v>0</v>
      </c>
      <c r="AK79" s="2">
        <v>280.83</v>
      </c>
      <c r="AL79" s="2">
        <v>67.599999999999994</v>
      </c>
      <c r="AM79" s="2">
        <v>35.82</v>
      </c>
      <c r="AN79" s="2">
        <v>2.52</v>
      </c>
      <c r="AO79" s="2">
        <v>177.41</v>
      </c>
      <c r="AP79" s="2">
        <v>0</v>
      </c>
      <c r="AQ79" s="2">
        <v>14.4</v>
      </c>
      <c r="AR79" s="2">
        <v>0</v>
      </c>
      <c r="AS79" s="2">
        <v>0</v>
      </c>
      <c r="AT79" s="2">
        <v>0</v>
      </c>
      <c r="AU79" s="2">
        <v>0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2</v>
      </c>
      <c r="BJ79" s="2" t="s">
        <v>121</v>
      </c>
      <c r="BK79" s="2"/>
      <c r="BL79" s="2"/>
      <c r="BM79" s="2">
        <v>67</v>
      </c>
      <c r="BN79" s="2">
        <v>0</v>
      </c>
      <c r="BO79" s="2" t="s">
        <v>3</v>
      </c>
      <c r="BP79" s="2">
        <v>0</v>
      </c>
      <c r="BQ79" s="2">
        <v>40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0</v>
      </c>
      <c r="CA79" s="2">
        <v>0</v>
      </c>
      <c r="CB79" s="2" t="s">
        <v>3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 t="shared" si="89"/>
        <v>5.62</v>
      </c>
      <c r="CQ79" s="2">
        <f t="shared" si="90"/>
        <v>67.599999999999994</v>
      </c>
      <c r="CR79" s="2">
        <f t="shared" si="91"/>
        <v>35.82</v>
      </c>
      <c r="CS79" s="2">
        <f t="shared" si="92"/>
        <v>2.52</v>
      </c>
      <c r="CT79" s="2">
        <f t="shared" si="93"/>
        <v>177.41</v>
      </c>
      <c r="CU79" s="2">
        <f t="shared" si="94"/>
        <v>0</v>
      </c>
      <c r="CV79" s="2">
        <f t="shared" si="95"/>
        <v>14.4</v>
      </c>
      <c r="CW79" s="2">
        <f t="shared" si="96"/>
        <v>0</v>
      </c>
      <c r="CX79" s="2">
        <f t="shared" si="97"/>
        <v>0</v>
      </c>
      <c r="CY79" s="2">
        <f>S79*(BZ79/100)</f>
        <v>0</v>
      </c>
      <c r="CZ79" s="2">
        <f>S79*(CA79/100)</f>
        <v>0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97</v>
      </c>
      <c r="DO79" s="2">
        <v>51</v>
      </c>
      <c r="DP79" s="2">
        <v>1</v>
      </c>
      <c r="DQ79" s="2">
        <v>1</v>
      </c>
      <c r="DR79" s="2"/>
      <c r="DS79" s="2"/>
      <c r="DT79" s="2"/>
      <c r="DU79" s="2">
        <v>1003</v>
      </c>
      <c r="DV79" s="2" t="s">
        <v>120</v>
      </c>
      <c r="DW79" s="2" t="s">
        <v>120</v>
      </c>
      <c r="DX79" s="2">
        <v>100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405818696</v>
      </c>
      <c r="EF79" s="2">
        <v>40</v>
      </c>
      <c r="EG79" s="2" t="s">
        <v>22</v>
      </c>
      <c r="EH79" s="2">
        <v>0</v>
      </c>
      <c r="EI79" s="2" t="s">
        <v>3</v>
      </c>
      <c r="EJ79" s="2">
        <v>2</v>
      </c>
      <c r="EK79" s="2">
        <v>67</v>
      </c>
      <c r="EL79" s="2" t="s">
        <v>23</v>
      </c>
      <c r="EM79" s="2" t="s">
        <v>24</v>
      </c>
      <c r="EN79" s="2"/>
      <c r="EO79" s="2" t="s">
        <v>3</v>
      </c>
      <c r="EP79" s="2"/>
      <c r="EQ79" s="2">
        <v>0</v>
      </c>
      <c r="ER79" s="2">
        <v>280.83</v>
      </c>
      <c r="ES79" s="2">
        <v>67.599999999999994</v>
      </c>
      <c r="ET79" s="2">
        <v>35.82</v>
      </c>
      <c r="EU79" s="2">
        <v>2.52</v>
      </c>
      <c r="EV79" s="2">
        <v>177.41</v>
      </c>
      <c r="EW79" s="2">
        <v>14.4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2</v>
      </c>
      <c r="FT79" s="2"/>
      <c r="FU79" s="2"/>
      <c r="FV79" s="2"/>
      <c r="FW79" s="2"/>
      <c r="FX79" s="2">
        <v>97</v>
      </c>
      <c r="FY79" s="2">
        <v>51</v>
      </c>
      <c r="FZ79" s="2"/>
      <c r="GA79" s="2" t="s">
        <v>3</v>
      </c>
      <c r="GB79" s="2"/>
      <c r="GC79" s="2"/>
      <c r="GD79" s="2">
        <v>1</v>
      </c>
      <c r="GE79" s="2"/>
      <c r="GF79" s="2">
        <v>742195450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 t="shared" si="98"/>
        <v>0</v>
      </c>
      <c r="GM79" s="2">
        <f t="shared" si="99"/>
        <v>5.62</v>
      </c>
      <c r="GN79" s="2">
        <f t="shared" si="100"/>
        <v>0</v>
      </c>
      <c r="GO79" s="2">
        <f t="shared" si="101"/>
        <v>5.62</v>
      </c>
      <c r="GP79" s="2">
        <f t="shared" si="102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103"/>
        <v>0</v>
      </c>
      <c r="GW79" s="2">
        <v>1</v>
      </c>
      <c r="GX79" s="2">
        <f t="shared" si="104"/>
        <v>0</v>
      </c>
      <c r="GY79" s="2"/>
      <c r="GZ79" s="2"/>
      <c r="HA79" s="2">
        <v>0</v>
      </c>
      <c r="HB79" s="2">
        <v>0</v>
      </c>
      <c r="HC79" s="2">
        <f t="shared" si="105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C80">
        <f>ROW(SmtRes!A78)</f>
        <v>78</v>
      </c>
      <c r="D80">
        <f>ROW(EtalonRes!A94)</f>
        <v>94</v>
      </c>
      <c r="E80" t="s">
        <v>117</v>
      </c>
      <c r="F80" t="s">
        <v>118</v>
      </c>
      <c r="G80" t="s">
        <v>119</v>
      </c>
      <c r="H80" t="s">
        <v>120</v>
      </c>
      <c r="I80">
        <f>ROUND(2/100,9)</f>
        <v>0.02</v>
      </c>
      <c r="J80">
        <v>0</v>
      </c>
      <c r="K80">
        <f>ROUND(2/100,9)</f>
        <v>0.02</v>
      </c>
      <c r="O80">
        <f t="shared" si="69"/>
        <v>231.9</v>
      </c>
      <c r="P80">
        <f t="shared" si="70"/>
        <v>6.83</v>
      </c>
      <c r="Q80">
        <f t="shared" si="71"/>
        <v>11.5</v>
      </c>
      <c r="R80">
        <f t="shared" si="72"/>
        <v>2.82</v>
      </c>
      <c r="S80">
        <f t="shared" si="73"/>
        <v>213.57</v>
      </c>
      <c r="T80">
        <f t="shared" si="74"/>
        <v>0</v>
      </c>
      <c r="U80">
        <f t="shared" si="75"/>
        <v>0.30729599999999996</v>
      </c>
      <c r="V80">
        <f t="shared" si="76"/>
        <v>0</v>
      </c>
      <c r="W80">
        <f t="shared" si="77"/>
        <v>0</v>
      </c>
      <c r="X80">
        <f t="shared" si="78"/>
        <v>0</v>
      </c>
      <c r="Y80">
        <f t="shared" si="79"/>
        <v>0</v>
      </c>
      <c r="AA80">
        <v>434421400</v>
      </c>
      <c r="AB80">
        <f t="shared" si="80"/>
        <v>280.83</v>
      </c>
      <c r="AC80">
        <f t="shared" si="81"/>
        <v>67.599999999999994</v>
      </c>
      <c r="AD80">
        <f t="shared" si="82"/>
        <v>35.82</v>
      </c>
      <c r="AE80">
        <f t="shared" si="83"/>
        <v>2.52</v>
      </c>
      <c r="AF80">
        <f t="shared" si="84"/>
        <v>177.41</v>
      </c>
      <c r="AG80">
        <f t="shared" si="85"/>
        <v>0</v>
      </c>
      <c r="AH80">
        <f t="shared" si="86"/>
        <v>14.4</v>
      </c>
      <c r="AI80">
        <f t="shared" si="87"/>
        <v>0</v>
      </c>
      <c r="AJ80">
        <f t="shared" si="88"/>
        <v>0</v>
      </c>
      <c r="AK80">
        <v>280.83</v>
      </c>
      <c r="AL80">
        <v>67.599999999999994</v>
      </c>
      <c r="AM80">
        <v>35.82</v>
      </c>
      <c r="AN80">
        <v>2.52</v>
      </c>
      <c r="AO80">
        <v>177.41</v>
      </c>
      <c r="AP80">
        <v>0</v>
      </c>
      <c r="AQ80">
        <v>14.4</v>
      </c>
      <c r="AR80">
        <v>0</v>
      </c>
      <c r="AS80">
        <v>0</v>
      </c>
      <c r="AT80">
        <v>0</v>
      </c>
      <c r="AU80">
        <v>0</v>
      </c>
      <c r="AV80">
        <v>1.0669999999999999</v>
      </c>
      <c r="AW80">
        <v>1.081</v>
      </c>
      <c r="AZ80">
        <v>1</v>
      </c>
      <c r="BA80">
        <v>56.35</v>
      </c>
      <c r="BB80">
        <v>15.13</v>
      </c>
      <c r="BC80">
        <v>4.68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121</v>
      </c>
      <c r="BM80">
        <v>67</v>
      </c>
      <c r="BN80">
        <v>0</v>
      </c>
      <c r="BO80" t="s">
        <v>118</v>
      </c>
      <c r="BP80">
        <v>1</v>
      </c>
      <c r="BQ80">
        <v>40</v>
      </c>
      <c r="BR80">
        <v>0</v>
      </c>
      <c r="BS80">
        <v>56.35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9"/>
        <v>231.89999999999998</v>
      </c>
      <c r="CQ80">
        <f t="shared" si="90"/>
        <v>342.01</v>
      </c>
      <c r="CR80">
        <f t="shared" si="91"/>
        <v>578.27</v>
      </c>
      <c r="CS80">
        <f t="shared" si="92"/>
        <v>151.58000000000001</v>
      </c>
      <c r="CT80">
        <f t="shared" si="93"/>
        <v>10667.06</v>
      </c>
      <c r="CU80">
        <f t="shared" si="94"/>
        <v>0</v>
      </c>
      <c r="CV80">
        <f t="shared" si="95"/>
        <v>15.364799999999999</v>
      </c>
      <c r="CW80">
        <f t="shared" si="96"/>
        <v>0</v>
      </c>
      <c r="CX80">
        <f t="shared" si="97"/>
        <v>0</v>
      </c>
      <c r="CY80">
        <f>(S80+R80)*(BZ80/100)</f>
        <v>0</v>
      </c>
      <c r="CZ80">
        <f>(S80+R80)*(CA80/100)</f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97</v>
      </c>
      <c r="DO80">
        <v>51</v>
      </c>
      <c r="DP80">
        <v>1</v>
      </c>
      <c r="DQ80">
        <v>1</v>
      </c>
      <c r="DU80">
        <v>1003</v>
      </c>
      <c r="DV80" t="s">
        <v>120</v>
      </c>
      <c r="DW80" t="s">
        <v>120</v>
      </c>
      <c r="DX80">
        <v>100</v>
      </c>
      <c r="DZ80" t="s">
        <v>3</v>
      </c>
      <c r="EA80" t="s">
        <v>3</v>
      </c>
      <c r="EB80" t="s">
        <v>3</v>
      </c>
      <c r="EC80" t="s">
        <v>3</v>
      </c>
      <c r="EE80">
        <v>405818696</v>
      </c>
      <c r="EF80">
        <v>40</v>
      </c>
      <c r="EG80" t="s">
        <v>22</v>
      </c>
      <c r="EH80">
        <v>0</v>
      </c>
      <c r="EI80" t="s">
        <v>3</v>
      </c>
      <c r="EJ80">
        <v>2</v>
      </c>
      <c r="EK80">
        <v>67</v>
      </c>
      <c r="EL80" t="s">
        <v>23</v>
      </c>
      <c r="EM80" t="s">
        <v>24</v>
      </c>
      <c r="EO80" t="s">
        <v>3</v>
      </c>
      <c r="EQ80">
        <v>0</v>
      </c>
      <c r="ER80">
        <v>280.83</v>
      </c>
      <c r="ES80">
        <v>67.599999999999994</v>
      </c>
      <c r="ET80">
        <v>35.82</v>
      </c>
      <c r="EU80">
        <v>2.52</v>
      </c>
      <c r="EV80">
        <v>177.41</v>
      </c>
      <c r="EW80">
        <v>14.4</v>
      </c>
      <c r="EX80">
        <v>0</v>
      </c>
      <c r="EY80">
        <v>0</v>
      </c>
      <c r="FQ80">
        <v>0</v>
      </c>
      <c r="FR80">
        <v>0</v>
      </c>
      <c r="FS80">
        <v>2</v>
      </c>
      <c r="FX80">
        <v>97</v>
      </c>
      <c r="FY80">
        <v>51</v>
      </c>
      <c r="GA80" t="s">
        <v>3</v>
      </c>
      <c r="GD80">
        <v>1</v>
      </c>
      <c r="GF80">
        <v>742195450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98"/>
        <v>0</v>
      </c>
      <c r="GM80">
        <f t="shared" si="99"/>
        <v>231.9</v>
      </c>
      <c r="GN80">
        <f t="shared" si="100"/>
        <v>0</v>
      </c>
      <c r="GO80">
        <f t="shared" si="101"/>
        <v>231.9</v>
      </c>
      <c r="GP80">
        <f t="shared" si="102"/>
        <v>0</v>
      </c>
      <c r="GR80">
        <v>0</v>
      </c>
      <c r="GS80">
        <v>3</v>
      </c>
      <c r="GT80">
        <v>0</v>
      </c>
      <c r="GU80" t="s">
        <v>3</v>
      </c>
      <c r="GV80">
        <f t="shared" si="103"/>
        <v>0</v>
      </c>
      <c r="GW80">
        <v>1</v>
      </c>
      <c r="GX80">
        <f t="shared" si="104"/>
        <v>0</v>
      </c>
      <c r="HA80">
        <v>0</v>
      </c>
      <c r="HB80">
        <v>0</v>
      </c>
      <c r="HC80">
        <f t="shared" si="105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55" x14ac:dyDescent="0.2">
      <c r="A81" s="2">
        <v>18</v>
      </c>
      <c r="B81" s="2">
        <v>1</v>
      </c>
      <c r="C81" s="2">
        <v>70</v>
      </c>
      <c r="D81" s="2"/>
      <c r="E81" s="2" t="s">
        <v>122</v>
      </c>
      <c r="F81" s="2" t="s">
        <v>123</v>
      </c>
      <c r="G81" s="2" t="s">
        <v>124</v>
      </c>
      <c r="H81" s="2" t="s">
        <v>125</v>
      </c>
      <c r="I81" s="2">
        <f>I79*J81</f>
        <v>2.6000000000000003E-3</v>
      </c>
      <c r="J81" s="2">
        <v>0.13</v>
      </c>
      <c r="K81" s="2">
        <v>0.13</v>
      </c>
      <c r="L81" s="2"/>
      <c r="M81" s="2"/>
      <c r="N81" s="2"/>
      <c r="O81" s="2">
        <f t="shared" si="69"/>
        <v>16.88</v>
      </c>
      <c r="P81" s="2">
        <f t="shared" si="70"/>
        <v>16.88</v>
      </c>
      <c r="Q81" s="2">
        <f t="shared" si="71"/>
        <v>0</v>
      </c>
      <c r="R81" s="2">
        <f t="shared" si="72"/>
        <v>0</v>
      </c>
      <c r="S81" s="2">
        <f t="shared" si="73"/>
        <v>0</v>
      </c>
      <c r="T81" s="2">
        <f t="shared" si="74"/>
        <v>0</v>
      </c>
      <c r="U81" s="2">
        <f t="shared" si="75"/>
        <v>0</v>
      </c>
      <c r="V81" s="2">
        <f t="shared" si="76"/>
        <v>0</v>
      </c>
      <c r="W81" s="2">
        <f t="shared" si="77"/>
        <v>0</v>
      </c>
      <c r="X81" s="2">
        <f t="shared" si="78"/>
        <v>0</v>
      </c>
      <c r="Y81" s="2">
        <f t="shared" si="79"/>
        <v>0</v>
      </c>
      <c r="Z81" s="2"/>
      <c r="AA81" s="2">
        <v>434421399</v>
      </c>
      <c r="AB81" s="2">
        <f t="shared" si="80"/>
        <v>6491.38</v>
      </c>
      <c r="AC81" s="2">
        <f t="shared" si="81"/>
        <v>6491.38</v>
      </c>
      <c r="AD81" s="2">
        <f t="shared" si="82"/>
        <v>0</v>
      </c>
      <c r="AE81" s="2">
        <f t="shared" si="83"/>
        <v>0</v>
      </c>
      <c r="AF81" s="2">
        <f t="shared" si="84"/>
        <v>0</v>
      </c>
      <c r="AG81" s="2">
        <f t="shared" si="85"/>
        <v>0</v>
      </c>
      <c r="AH81" s="2">
        <f t="shared" si="86"/>
        <v>0</v>
      </c>
      <c r="AI81" s="2">
        <f t="shared" si="87"/>
        <v>0</v>
      </c>
      <c r="AJ81" s="2">
        <f t="shared" si="88"/>
        <v>0</v>
      </c>
      <c r="AK81" s="2">
        <v>6491.38</v>
      </c>
      <c r="AL81" s="2">
        <v>6491.38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3</v>
      </c>
      <c r="BI81" s="2">
        <v>2</v>
      </c>
      <c r="BJ81" s="2" t="s">
        <v>126</v>
      </c>
      <c r="BK81" s="2"/>
      <c r="BL81" s="2"/>
      <c r="BM81" s="2">
        <v>67</v>
      </c>
      <c r="BN81" s="2">
        <v>0</v>
      </c>
      <c r="BO81" s="2" t="s">
        <v>3</v>
      </c>
      <c r="BP81" s="2">
        <v>0</v>
      </c>
      <c r="BQ81" s="2">
        <v>40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0</v>
      </c>
      <c r="CA81" s="2">
        <v>0</v>
      </c>
      <c r="CB81" s="2" t="s">
        <v>3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3</v>
      </c>
      <c r="CO81" s="2">
        <v>0</v>
      </c>
      <c r="CP81" s="2">
        <f t="shared" si="89"/>
        <v>16.88</v>
      </c>
      <c r="CQ81" s="2">
        <f t="shared" si="90"/>
        <v>6491.38</v>
      </c>
      <c r="CR81" s="2">
        <f t="shared" si="91"/>
        <v>0</v>
      </c>
      <c r="CS81" s="2">
        <f t="shared" si="92"/>
        <v>0</v>
      </c>
      <c r="CT81" s="2">
        <f t="shared" si="93"/>
        <v>0</v>
      </c>
      <c r="CU81" s="2">
        <f t="shared" si="94"/>
        <v>0</v>
      </c>
      <c r="CV81" s="2">
        <f t="shared" si="95"/>
        <v>0</v>
      </c>
      <c r="CW81" s="2">
        <f t="shared" si="96"/>
        <v>0</v>
      </c>
      <c r="CX81" s="2">
        <f t="shared" si="97"/>
        <v>0</v>
      </c>
      <c r="CY81" s="2">
        <f>S81*(BZ81/100)</f>
        <v>0</v>
      </c>
      <c r="CZ81" s="2">
        <f>S81*(CA81/100)</f>
        <v>0</v>
      </c>
      <c r="DA81" s="2"/>
      <c r="DB81" s="2"/>
      <c r="DC81" s="2" t="s">
        <v>3</v>
      </c>
      <c r="DD81" s="2" t="s">
        <v>3</v>
      </c>
      <c r="DE81" s="2" t="s">
        <v>3</v>
      </c>
      <c r="DF81" s="2" t="s">
        <v>3</v>
      </c>
      <c r="DG81" s="2" t="s">
        <v>3</v>
      </c>
      <c r="DH81" s="2" t="s">
        <v>3</v>
      </c>
      <c r="DI81" s="2" t="s">
        <v>3</v>
      </c>
      <c r="DJ81" s="2" t="s">
        <v>3</v>
      </c>
      <c r="DK81" s="2" t="s">
        <v>3</v>
      </c>
      <c r="DL81" s="2" t="s">
        <v>3</v>
      </c>
      <c r="DM81" s="2" t="s">
        <v>3</v>
      </c>
      <c r="DN81" s="2">
        <v>97</v>
      </c>
      <c r="DO81" s="2">
        <v>51</v>
      </c>
      <c r="DP81" s="2">
        <v>1</v>
      </c>
      <c r="DQ81" s="2">
        <v>1</v>
      </c>
      <c r="DR81" s="2"/>
      <c r="DS81" s="2"/>
      <c r="DT81" s="2"/>
      <c r="DU81" s="2">
        <v>1009</v>
      </c>
      <c r="DV81" s="2" t="s">
        <v>125</v>
      </c>
      <c r="DW81" s="2" t="s">
        <v>125</v>
      </c>
      <c r="DX81" s="2">
        <v>1000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405818696</v>
      </c>
      <c r="EF81" s="2">
        <v>40</v>
      </c>
      <c r="EG81" s="2" t="s">
        <v>22</v>
      </c>
      <c r="EH81" s="2">
        <v>0</v>
      </c>
      <c r="EI81" s="2" t="s">
        <v>3</v>
      </c>
      <c r="EJ81" s="2">
        <v>2</v>
      </c>
      <c r="EK81" s="2">
        <v>67</v>
      </c>
      <c r="EL81" s="2" t="s">
        <v>23</v>
      </c>
      <c r="EM81" s="2" t="s">
        <v>24</v>
      </c>
      <c r="EN81" s="2"/>
      <c r="EO81" s="2" t="s">
        <v>3</v>
      </c>
      <c r="EP81" s="2"/>
      <c r="EQ81" s="2">
        <v>0</v>
      </c>
      <c r="ER81" s="2">
        <v>6491.38</v>
      </c>
      <c r="ES81" s="2">
        <v>6491.38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97</v>
      </c>
      <c r="FY81" s="2">
        <v>51</v>
      </c>
      <c r="FZ81" s="2"/>
      <c r="GA81" s="2" t="s">
        <v>3</v>
      </c>
      <c r="GB81" s="2"/>
      <c r="GC81" s="2"/>
      <c r="GD81" s="2">
        <v>1</v>
      </c>
      <c r="GE81" s="2"/>
      <c r="GF81" s="2">
        <v>1137048914</v>
      </c>
      <c r="GG81" s="2">
        <v>2</v>
      </c>
      <c r="GH81" s="2">
        <v>1</v>
      </c>
      <c r="GI81" s="2">
        <v>-2</v>
      </c>
      <c r="GJ81" s="2">
        <v>0</v>
      </c>
      <c r="GK81" s="2">
        <v>0</v>
      </c>
      <c r="GL81" s="2">
        <f t="shared" si="98"/>
        <v>0</v>
      </c>
      <c r="GM81" s="2">
        <f t="shared" si="99"/>
        <v>16.88</v>
      </c>
      <c r="GN81" s="2">
        <f t="shared" si="100"/>
        <v>0</v>
      </c>
      <c r="GO81" s="2">
        <f t="shared" si="101"/>
        <v>16.88</v>
      </c>
      <c r="GP81" s="2">
        <f t="shared" si="102"/>
        <v>0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 t="shared" si="103"/>
        <v>0</v>
      </c>
      <c r="GW81" s="2">
        <v>1</v>
      </c>
      <c r="GX81" s="2">
        <f t="shared" si="104"/>
        <v>0</v>
      </c>
      <c r="GY81" s="2"/>
      <c r="GZ81" s="2"/>
      <c r="HA81" s="2">
        <v>0</v>
      </c>
      <c r="HB81" s="2">
        <v>0</v>
      </c>
      <c r="HC81" s="2">
        <f t="shared" si="105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18</v>
      </c>
      <c r="B82">
        <v>1</v>
      </c>
      <c r="C82">
        <v>76</v>
      </c>
      <c r="E82" t="s">
        <v>122</v>
      </c>
      <c r="F82" t="s">
        <v>123</v>
      </c>
      <c r="G82" t="s">
        <v>124</v>
      </c>
      <c r="H82" t="s">
        <v>125</v>
      </c>
      <c r="I82">
        <f>I80*J82</f>
        <v>2.6000000000000003E-3</v>
      </c>
      <c r="J82">
        <v>0.13</v>
      </c>
      <c r="K82">
        <v>0.13</v>
      </c>
      <c r="O82">
        <f t="shared" si="69"/>
        <v>75.45</v>
      </c>
      <c r="P82">
        <f t="shared" si="70"/>
        <v>75.45</v>
      </c>
      <c r="Q82">
        <f t="shared" si="71"/>
        <v>0</v>
      </c>
      <c r="R82">
        <f t="shared" si="72"/>
        <v>0</v>
      </c>
      <c r="S82">
        <f t="shared" si="73"/>
        <v>0</v>
      </c>
      <c r="T82">
        <f t="shared" si="74"/>
        <v>0</v>
      </c>
      <c r="U82">
        <f t="shared" si="75"/>
        <v>0</v>
      </c>
      <c r="V82">
        <f t="shared" si="76"/>
        <v>0</v>
      </c>
      <c r="W82">
        <f t="shared" si="77"/>
        <v>0</v>
      </c>
      <c r="X82">
        <f t="shared" si="78"/>
        <v>0</v>
      </c>
      <c r="Y82">
        <f t="shared" si="79"/>
        <v>0</v>
      </c>
      <c r="AA82">
        <v>434421400</v>
      </c>
      <c r="AB82">
        <f t="shared" si="80"/>
        <v>6491.38</v>
      </c>
      <c r="AC82">
        <f t="shared" si="81"/>
        <v>6491.38</v>
      </c>
      <c r="AD82">
        <f t="shared" si="82"/>
        <v>0</v>
      </c>
      <c r="AE82">
        <f t="shared" si="83"/>
        <v>0</v>
      </c>
      <c r="AF82">
        <f t="shared" si="84"/>
        <v>0</v>
      </c>
      <c r="AG82">
        <f t="shared" si="85"/>
        <v>0</v>
      </c>
      <c r="AH82">
        <f t="shared" si="86"/>
        <v>0</v>
      </c>
      <c r="AI82">
        <f t="shared" si="87"/>
        <v>0</v>
      </c>
      <c r="AJ82">
        <f t="shared" si="88"/>
        <v>0</v>
      </c>
      <c r="AK82">
        <v>6491.38</v>
      </c>
      <c r="AL82">
        <v>6491.38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4.47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2</v>
      </c>
      <c r="BJ82" t="s">
        <v>126</v>
      </c>
      <c r="BM82">
        <v>67</v>
      </c>
      <c r="BN82">
        <v>0</v>
      </c>
      <c r="BO82" t="s">
        <v>123</v>
      </c>
      <c r="BP82">
        <v>1</v>
      </c>
      <c r="BQ82">
        <v>40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0</v>
      </c>
      <c r="CA82">
        <v>0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9"/>
        <v>75.45</v>
      </c>
      <c r="CQ82">
        <f t="shared" si="90"/>
        <v>29016.47</v>
      </c>
      <c r="CR82">
        <f t="shared" si="91"/>
        <v>0</v>
      </c>
      <c r="CS82">
        <f t="shared" si="92"/>
        <v>0</v>
      </c>
      <c r="CT82">
        <f t="shared" si="93"/>
        <v>0</v>
      </c>
      <c r="CU82">
        <f t="shared" si="94"/>
        <v>0</v>
      </c>
      <c r="CV82">
        <f t="shared" si="95"/>
        <v>0</v>
      </c>
      <c r="CW82">
        <f t="shared" si="96"/>
        <v>0</v>
      </c>
      <c r="CX82">
        <f t="shared" si="97"/>
        <v>0</v>
      </c>
      <c r="CY82">
        <f>(S82+R82)*(BZ82/100)</f>
        <v>0</v>
      </c>
      <c r="CZ82">
        <f>(S82+R82)*(CA82/100)</f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97</v>
      </c>
      <c r="DO82">
        <v>51</v>
      </c>
      <c r="DP82">
        <v>1</v>
      </c>
      <c r="DQ82">
        <v>1</v>
      </c>
      <c r="DU82">
        <v>1009</v>
      </c>
      <c r="DV82" t="s">
        <v>125</v>
      </c>
      <c r="DW82" t="s">
        <v>125</v>
      </c>
      <c r="DX82">
        <v>1000</v>
      </c>
      <c r="DZ82" t="s">
        <v>3</v>
      </c>
      <c r="EA82" t="s">
        <v>3</v>
      </c>
      <c r="EB82" t="s">
        <v>3</v>
      </c>
      <c r="EC82" t="s">
        <v>3</v>
      </c>
      <c r="EE82">
        <v>405818696</v>
      </c>
      <c r="EF82">
        <v>40</v>
      </c>
      <c r="EG82" t="s">
        <v>22</v>
      </c>
      <c r="EH82">
        <v>0</v>
      </c>
      <c r="EI82" t="s">
        <v>3</v>
      </c>
      <c r="EJ82">
        <v>2</v>
      </c>
      <c r="EK82">
        <v>67</v>
      </c>
      <c r="EL82" t="s">
        <v>23</v>
      </c>
      <c r="EM82" t="s">
        <v>24</v>
      </c>
      <c r="EO82" t="s">
        <v>3</v>
      </c>
      <c r="EQ82">
        <v>0</v>
      </c>
      <c r="ER82">
        <v>6491.38</v>
      </c>
      <c r="ES82">
        <v>6491.38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97</v>
      </c>
      <c r="FY82">
        <v>51</v>
      </c>
      <c r="GA82" t="s">
        <v>3</v>
      </c>
      <c r="GD82">
        <v>1</v>
      </c>
      <c r="GF82">
        <v>1137048914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98"/>
        <v>0</v>
      </c>
      <c r="GM82">
        <f t="shared" si="99"/>
        <v>75.45</v>
      </c>
      <c r="GN82">
        <f t="shared" si="100"/>
        <v>0</v>
      </c>
      <c r="GO82">
        <f t="shared" si="101"/>
        <v>75.45</v>
      </c>
      <c r="GP82">
        <f t="shared" si="102"/>
        <v>0</v>
      </c>
      <c r="GR82">
        <v>0</v>
      </c>
      <c r="GS82">
        <v>3</v>
      </c>
      <c r="GT82">
        <v>0</v>
      </c>
      <c r="GU82" t="s">
        <v>3</v>
      </c>
      <c r="GV82">
        <f t="shared" si="103"/>
        <v>0</v>
      </c>
      <c r="GW82">
        <v>1</v>
      </c>
      <c r="GX82">
        <f t="shared" si="104"/>
        <v>0</v>
      </c>
      <c r="HA82">
        <v>0</v>
      </c>
      <c r="HB82">
        <v>0</v>
      </c>
      <c r="HC82">
        <f t="shared" si="105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55" x14ac:dyDescent="0.2">
      <c r="A83" s="2">
        <v>17</v>
      </c>
      <c r="B83" s="2">
        <v>1</v>
      </c>
      <c r="C83" s="2">
        <f>ROW(SmtRes!A84)</f>
        <v>84</v>
      </c>
      <c r="D83" s="2">
        <f>ROW(EtalonRes!A100)</f>
        <v>100</v>
      </c>
      <c r="E83" s="2" t="s">
        <v>127</v>
      </c>
      <c r="F83" s="2" t="s">
        <v>128</v>
      </c>
      <c r="G83" s="2" t="s">
        <v>129</v>
      </c>
      <c r="H83" s="2" t="s">
        <v>130</v>
      </c>
      <c r="I83" s="2">
        <f>ROUND(1/10,9)</f>
        <v>0.1</v>
      </c>
      <c r="J83" s="2">
        <v>0</v>
      </c>
      <c r="K83" s="2">
        <f>ROUND(1/10,9)</f>
        <v>0.1</v>
      </c>
      <c r="L83" s="2"/>
      <c r="M83" s="2"/>
      <c r="N83" s="2"/>
      <c r="O83" s="2">
        <f t="shared" si="69"/>
        <v>17.7</v>
      </c>
      <c r="P83" s="2">
        <f t="shared" si="70"/>
        <v>3.79</v>
      </c>
      <c r="Q83" s="2">
        <f t="shared" si="71"/>
        <v>2.4900000000000002</v>
      </c>
      <c r="R83" s="2">
        <f t="shared" si="72"/>
        <v>0.22</v>
      </c>
      <c r="S83" s="2">
        <f t="shared" si="73"/>
        <v>11.42</v>
      </c>
      <c r="T83" s="2">
        <f t="shared" si="74"/>
        <v>0</v>
      </c>
      <c r="U83" s="2">
        <f t="shared" si="75"/>
        <v>0.92700000000000005</v>
      </c>
      <c r="V83" s="2">
        <f t="shared" si="76"/>
        <v>0</v>
      </c>
      <c r="W83" s="2">
        <f t="shared" si="77"/>
        <v>0</v>
      </c>
      <c r="X83" s="2">
        <f t="shared" si="78"/>
        <v>0</v>
      </c>
      <c r="Y83" s="2">
        <f t="shared" si="79"/>
        <v>0</v>
      </c>
      <c r="Z83" s="2"/>
      <c r="AA83" s="2">
        <v>434421399</v>
      </c>
      <c r="AB83" s="2">
        <f t="shared" si="80"/>
        <v>177.01</v>
      </c>
      <c r="AC83" s="2">
        <f t="shared" si="81"/>
        <v>37.94</v>
      </c>
      <c r="AD83" s="2">
        <f t="shared" si="82"/>
        <v>24.86</v>
      </c>
      <c r="AE83" s="2">
        <f t="shared" si="83"/>
        <v>2.15</v>
      </c>
      <c r="AF83" s="2">
        <f t="shared" si="84"/>
        <v>114.21</v>
      </c>
      <c r="AG83" s="2">
        <f t="shared" si="85"/>
        <v>0</v>
      </c>
      <c r="AH83" s="2">
        <f t="shared" si="86"/>
        <v>9.27</v>
      </c>
      <c r="AI83" s="2">
        <f t="shared" si="87"/>
        <v>0</v>
      </c>
      <c r="AJ83" s="2">
        <f t="shared" si="88"/>
        <v>0</v>
      </c>
      <c r="AK83" s="2">
        <v>177.01</v>
      </c>
      <c r="AL83" s="2">
        <v>37.94</v>
      </c>
      <c r="AM83" s="2">
        <v>24.86</v>
      </c>
      <c r="AN83" s="2">
        <v>2.15</v>
      </c>
      <c r="AO83" s="2">
        <v>114.21</v>
      </c>
      <c r="AP83" s="2">
        <v>0</v>
      </c>
      <c r="AQ83" s="2">
        <v>9.27</v>
      </c>
      <c r="AR83" s="2">
        <v>0</v>
      </c>
      <c r="AS83" s="2">
        <v>0</v>
      </c>
      <c r="AT83" s="2">
        <v>0</v>
      </c>
      <c r="AU83" s="2">
        <v>0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2</v>
      </c>
      <c r="BJ83" s="2" t="s">
        <v>131</v>
      </c>
      <c r="BK83" s="2"/>
      <c r="BL83" s="2"/>
      <c r="BM83" s="2">
        <v>67</v>
      </c>
      <c r="BN83" s="2">
        <v>0</v>
      </c>
      <c r="BO83" s="2" t="s">
        <v>3</v>
      </c>
      <c r="BP83" s="2">
        <v>0</v>
      </c>
      <c r="BQ83" s="2">
        <v>40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0</v>
      </c>
      <c r="CA83" s="2">
        <v>0</v>
      </c>
      <c r="CB83" s="2" t="s">
        <v>3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si="89"/>
        <v>17.7</v>
      </c>
      <c r="CQ83" s="2">
        <f t="shared" si="90"/>
        <v>37.94</v>
      </c>
      <c r="CR83" s="2">
        <f t="shared" si="91"/>
        <v>24.86</v>
      </c>
      <c r="CS83" s="2">
        <f t="shared" si="92"/>
        <v>2.15</v>
      </c>
      <c r="CT83" s="2">
        <f t="shared" si="93"/>
        <v>114.21</v>
      </c>
      <c r="CU83" s="2">
        <f t="shared" si="94"/>
        <v>0</v>
      </c>
      <c r="CV83" s="2">
        <f t="shared" si="95"/>
        <v>9.27</v>
      </c>
      <c r="CW83" s="2">
        <f t="shared" si="96"/>
        <v>0</v>
      </c>
      <c r="CX83" s="2">
        <f t="shared" si="97"/>
        <v>0</v>
      </c>
      <c r="CY83" s="2">
        <f>S83*(BZ83/100)</f>
        <v>0</v>
      </c>
      <c r="CZ83" s="2">
        <f>S83*(CA83/100)</f>
        <v>0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97</v>
      </c>
      <c r="DO83" s="2">
        <v>51</v>
      </c>
      <c r="DP83" s="2">
        <v>1</v>
      </c>
      <c r="DQ83" s="2">
        <v>1</v>
      </c>
      <c r="DR83" s="2"/>
      <c r="DS83" s="2"/>
      <c r="DT83" s="2"/>
      <c r="DU83" s="2">
        <v>1010</v>
      </c>
      <c r="DV83" s="2" t="s">
        <v>130</v>
      </c>
      <c r="DW83" s="2" t="s">
        <v>130</v>
      </c>
      <c r="DX83" s="2">
        <v>10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405818696</v>
      </c>
      <c r="EF83" s="2">
        <v>40</v>
      </c>
      <c r="EG83" s="2" t="s">
        <v>22</v>
      </c>
      <c r="EH83" s="2">
        <v>0</v>
      </c>
      <c r="EI83" s="2" t="s">
        <v>3</v>
      </c>
      <c r="EJ83" s="2">
        <v>2</v>
      </c>
      <c r="EK83" s="2">
        <v>67</v>
      </c>
      <c r="EL83" s="2" t="s">
        <v>23</v>
      </c>
      <c r="EM83" s="2" t="s">
        <v>24</v>
      </c>
      <c r="EN83" s="2"/>
      <c r="EO83" s="2" t="s">
        <v>3</v>
      </c>
      <c r="EP83" s="2"/>
      <c r="EQ83" s="2">
        <v>0</v>
      </c>
      <c r="ER83" s="2">
        <v>177.01</v>
      </c>
      <c r="ES83" s="2">
        <v>37.94</v>
      </c>
      <c r="ET83" s="2">
        <v>24.86</v>
      </c>
      <c r="EU83" s="2">
        <v>2.15</v>
      </c>
      <c r="EV83" s="2">
        <v>114.21</v>
      </c>
      <c r="EW83" s="2">
        <v>9.27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2</v>
      </c>
      <c r="FT83" s="2"/>
      <c r="FU83" s="2"/>
      <c r="FV83" s="2"/>
      <c r="FW83" s="2"/>
      <c r="FX83" s="2">
        <v>97</v>
      </c>
      <c r="FY83" s="2">
        <v>51</v>
      </c>
      <c r="FZ83" s="2"/>
      <c r="GA83" s="2" t="s">
        <v>3</v>
      </c>
      <c r="GB83" s="2"/>
      <c r="GC83" s="2"/>
      <c r="GD83" s="2">
        <v>1</v>
      </c>
      <c r="GE83" s="2"/>
      <c r="GF83" s="2">
        <v>428795589</v>
      </c>
      <c r="GG83" s="2">
        <v>2</v>
      </c>
      <c r="GH83" s="2">
        <v>1</v>
      </c>
      <c r="GI83" s="2">
        <v>-2</v>
      </c>
      <c r="GJ83" s="2">
        <v>0</v>
      </c>
      <c r="GK83" s="2">
        <v>0</v>
      </c>
      <c r="GL83" s="2">
        <f t="shared" si="98"/>
        <v>0</v>
      </c>
      <c r="GM83" s="2">
        <f t="shared" si="99"/>
        <v>17.7</v>
      </c>
      <c r="GN83" s="2">
        <f t="shared" si="100"/>
        <v>0</v>
      </c>
      <c r="GO83" s="2">
        <f t="shared" si="101"/>
        <v>17.7</v>
      </c>
      <c r="GP83" s="2">
        <f t="shared" si="102"/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si="103"/>
        <v>0</v>
      </c>
      <c r="GW83" s="2">
        <v>1</v>
      </c>
      <c r="GX83" s="2">
        <f t="shared" si="104"/>
        <v>0</v>
      </c>
      <c r="GY83" s="2"/>
      <c r="GZ83" s="2"/>
      <c r="HA83" s="2">
        <v>0</v>
      </c>
      <c r="HB83" s="2">
        <v>0</v>
      </c>
      <c r="HC83" s="2">
        <f t="shared" si="105"/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ROW(SmtRes!A90)</f>
        <v>90</v>
      </c>
      <c r="D84">
        <f>ROW(EtalonRes!A106)</f>
        <v>106</v>
      </c>
      <c r="E84" t="s">
        <v>127</v>
      </c>
      <c r="F84" t="s">
        <v>128</v>
      </c>
      <c r="G84" t="s">
        <v>129</v>
      </c>
      <c r="H84" t="s">
        <v>130</v>
      </c>
      <c r="I84">
        <f>ROUND(1/10,9)</f>
        <v>0.1</v>
      </c>
      <c r="J84">
        <v>0</v>
      </c>
      <c r="K84">
        <f>ROUND(1/10,9)</f>
        <v>0.1</v>
      </c>
      <c r="O84">
        <f t="shared" si="69"/>
        <v>749</v>
      </c>
      <c r="P84">
        <f t="shared" si="70"/>
        <v>20.99</v>
      </c>
      <c r="Q84">
        <f t="shared" si="71"/>
        <v>41.1</v>
      </c>
      <c r="R84">
        <f t="shared" si="72"/>
        <v>12.96</v>
      </c>
      <c r="S84">
        <f t="shared" si="73"/>
        <v>686.91</v>
      </c>
      <c r="T84">
        <f t="shared" si="74"/>
        <v>0</v>
      </c>
      <c r="U84">
        <f t="shared" si="75"/>
        <v>0.9891089999999999</v>
      </c>
      <c r="V84">
        <f t="shared" si="76"/>
        <v>0</v>
      </c>
      <c r="W84">
        <f t="shared" si="77"/>
        <v>0</v>
      </c>
      <c r="X84">
        <f t="shared" si="78"/>
        <v>0</v>
      </c>
      <c r="Y84">
        <f t="shared" si="79"/>
        <v>0</v>
      </c>
      <c r="AA84">
        <v>434421400</v>
      </c>
      <c r="AB84">
        <f t="shared" si="80"/>
        <v>177.01</v>
      </c>
      <c r="AC84">
        <f t="shared" si="81"/>
        <v>37.94</v>
      </c>
      <c r="AD84">
        <f t="shared" si="82"/>
        <v>24.86</v>
      </c>
      <c r="AE84">
        <f t="shared" si="83"/>
        <v>2.15</v>
      </c>
      <c r="AF84">
        <f t="shared" si="84"/>
        <v>114.21</v>
      </c>
      <c r="AG84">
        <f t="shared" si="85"/>
        <v>0</v>
      </c>
      <c r="AH84">
        <f t="shared" si="86"/>
        <v>9.27</v>
      </c>
      <c r="AI84">
        <f t="shared" si="87"/>
        <v>0</v>
      </c>
      <c r="AJ84">
        <f t="shared" si="88"/>
        <v>0</v>
      </c>
      <c r="AK84">
        <v>177.01</v>
      </c>
      <c r="AL84">
        <v>37.94</v>
      </c>
      <c r="AM84">
        <v>24.86</v>
      </c>
      <c r="AN84">
        <v>2.15</v>
      </c>
      <c r="AO84">
        <v>114.21</v>
      </c>
      <c r="AP84">
        <v>0</v>
      </c>
      <c r="AQ84">
        <v>9.27</v>
      </c>
      <c r="AR84">
        <v>0</v>
      </c>
      <c r="AS84">
        <v>0</v>
      </c>
      <c r="AT84">
        <v>0</v>
      </c>
      <c r="AU84">
        <v>0</v>
      </c>
      <c r="AV84">
        <v>1.0669999999999999</v>
      </c>
      <c r="AW84">
        <v>1.081</v>
      </c>
      <c r="AZ84">
        <v>1</v>
      </c>
      <c r="BA84">
        <v>56.35</v>
      </c>
      <c r="BB84">
        <v>15.51</v>
      </c>
      <c r="BC84">
        <v>5.12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131</v>
      </c>
      <c r="BM84">
        <v>67</v>
      </c>
      <c r="BN84">
        <v>0</v>
      </c>
      <c r="BO84" t="s">
        <v>128</v>
      </c>
      <c r="BP84">
        <v>1</v>
      </c>
      <c r="BQ84">
        <v>40</v>
      </c>
      <c r="BR84">
        <v>0</v>
      </c>
      <c r="BS84">
        <v>56.35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9"/>
        <v>749</v>
      </c>
      <c r="CQ84">
        <f t="shared" si="90"/>
        <v>209.97</v>
      </c>
      <c r="CR84">
        <f t="shared" si="91"/>
        <v>411.48</v>
      </c>
      <c r="CS84">
        <f t="shared" si="92"/>
        <v>129.04</v>
      </c>
      <c r="CT84">
        <f t="shared" si="93"/>
        <v>6866.81</v>
      </c>
      <c r="CU84">
        <f t="shared" si="94"/>
        <v>0</v>
      </c>
      <c r="CV84">
        <f t="shared" si="95"/>
        <v>9.8910899999999984</v>
      </c>
      <c r="CW84">
        <f t="shared" si="96"/>
        <v>0</v>
      </c>
      <c r="CX84">
        <f t="shared" si="97"/>
        <v>0</v>
      </c>
      <c r="CY84">
        <f>(S84+R84)*(BZ84/100)</f>
        <v>0</v>
      </c>
      <c r="CZ84">
        <f>(S84+R84)*(CA84/100)</f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97</v>
      </c>
      <c r="DO84">
        <v>51</v>
      </c>
      <c r="DP84">
        <v>1</v>
      </c>
      <c r="DQ84">
        <v>1</v>
      </c>
      <c r="DU84">
        <v>1010</v>
      </c>
      <c r="DV84" t="s">
        <v>130</v>
      </c>
      <c r="DW84" t="s">
        <v>130</v>
      </c>
      <c r="DX84">
        <v>10</v>
      </c>
      <c r="DZ84" t="s">
        <v>3</v>
      </c>
      <c r="EA84" t="s">
        <v>3</v>
      </c>
      <c r="EB84" t="s">
        <v>3</v>
      </c>
      <c r="EC84" t="s">
        <v>3</v>
      </c>
      <c r="EE84">
        <v>405818696</v>
      </c>
      <c r="EF84">
        <v>40</v>
      </c>
      <c r="EG84" t="s">
        <v>22</v>
      </c>
      <c r="EH84">
        <v>0</v>
      </c>
      <c r="EI84" t="s">
        <v>3</v>
      </c>
      <c r="EJ84">
        <v>2</v>
      </c>
      <c r="EK84">
        <v>67</v>
      </c>
      <c r="EL84" t="s">
        <v>23</v>
      </c>
      <c r="EM84" t="s">
        <v>24</v>
      </c>
      <c r="EO84" t="s">
        <v>3</v>
      </c>
      <c r="EQ84">
        <v>0</v>
      </c>
      <c r="ER84">
        <v>177.01</v>
      </c>
      <c r="ES84">
        <v>37.94</v>
      </c>
      <c r="ET84">
        <v>24.86</v>
      </c>
      <c r="EU84">
        <v>2.15</v>
      </c>
      <c r="EV84">
        <v>114.21</v>
      </c>
      <c r="EW84">
        <v>9.27</v>
      </c>
      <c r="EX84">
        <v>0</v>
      </c>
      <c r="EY84">
        <v>0</v>
      </c>
      <c r="FQ84">
        <v>0</v>
      </c>
      <c r="FR84">
        <v>0</v>
      </c>
      <c r="FS84">
        <v>2</v>
      </c>
      <c r="FX84">
        <v>97</v>
      </c>
      <c r="FY84">
        <v>51</v>
      </c>
      <c r="GA84" t="s">
        <v>3</v>
      </c>
      <c r="GD84">
        <v>1</v>
      </c>
      <c r="GF84">
        <v>428795589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98"/>
        <v>0</v>
      </c>
      <c r="GM84">
        <f t="shared" si="99"/>
        <v>749</v>
      </c>
      <c r="GN84">
        <f t="shared" si="100"/>
        <v>0</v>
      </c>
      <c r="GO84">
        <f t="shared" si="101"/>
        <v>749</v>
      </c>
      <c r="GP84">
        <f t="shared" si="102"/>
        <v>0</v>
      </c>
      <c r="GR84">
        <v>0</v>
      </c>
      <c r="GS84">
        <v>3</v>
      </c>
      <c r="GT84">
        <v>0</v>
      </c>
      <c r="GU84" t="s">
        <v>3</v>
      </c>
      <c r="GV84">
        <f t="shared" si="103"/>
        <v>0</v>
      </c>
      <c r="GW84">
        <v>1</v>
      </c>
      <c r="GX84">
        <f t="shared" si="104"/>
        <v>0</v>
      </c>
      <c r="HA84">
        <v>0</v>
      </c>
      <c r="HB84">
        <v>0</v>
      </c>
      <c r="HC84">
        <f t="shared" si="105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55" x14ac:dyDescent="0.2">
      <c r="A85" s="2">
        <v>18</v>
      </c>
      <c r="B85" s="2">
        <v>1</v>
      </c>
      <c r="C85" s="2">
        <v>82</v>
      </c>
      <c r="D85" s="2"/>
      <c r="E85" s="2" t="s">
        <v>132</v>
      </c>
      <c r="F85" s="2" t="s">
        <v>133</v>
      </c>
      <c r="G85" s="2" t="s">
        <v>134</v>
      </c>
      <c r="H85" s="2" t="s">
        <v>125</v>
      </c>
      <c r="I85" s="2">
        <f>I83*J85</f>
        <v>7.5399999999999998E-3</v>
      </c>
      <c r="J85" s="2">
        <v>7.5399999999999995E-2</v>
      </c>
      <c r="K85" s="2">
        <v>7.5399999999999995E-2</v>
      </c>
      <c r="L85" s="2"/>
      <c r="M85" s="2"/>
      <c r="N85" s="2"/>
      <c r="O85" s="2">
        <f t="shared" si="69"/>
        <v>59.34</v>
      </c>
      <c r="P85" s="2">
        <f t="shared" si="70"/>
        <v>59.34</v>
      </c>
      <c r="Q85" s="2">
        <f t="shared" si="71"/>
        <v>0</v>
      </c>
      <c r="R85" s="2">
        <f t="shared" si="72"/>
        <v>0</v>
      </c>
      <c r="S85" s="2">
        <f t="shared" si="73"/>
        <v>0</v>
      </c>
      <c r="T85" s="2">
        <f t="shared" si="74"/>
        <v>0</v>
      </c>
      <c r="U85" s="2">
        <f t="shared" si="75"/>
        <v>0</v>
      </c>
      <c r="V85" s="2">
        <f t="shared" si="76"/>
        <v>0</v>
      </c>
      <c r="W85" s="2">
        <f t="shared" si="77"/>
        <v>0</v>
      </c>
      <c r="X85" s="2">
        <f t="shared" si="78"/>
        <v>0</v>
      </c>
      <c r="Y85" s="2">
        <f t="shared" si="79"/>
        <v>0</v>
      </c>
      <c r="Z85" s="2"/>
      <c r="AA85" s="2">
        <v>434421399</v>
      </c>
      <c r="AB85" s="2">
        <f t="shared" si="80"/>
        <v>7870.3</v>
      </c>
      <c r="AC85" s="2">
        <f t="shared" si="81"/>
        <v>7870.3</v>
      </c>
      <c r="AD85" s="2">
        <f t="shared" si="82"/>
        <v>0</v>
      </c>
      <c r="AE85" s="2">
        <f t="shared" si="83"/>
        <v>0</v>
      </c>
      <c r="AF85" s="2">
        <f t="shared" si="84"/>
        <v>0</v>
      </c>
      <c r="AG85" s="2">
        <f t="shared" si="85"/>
        <v>0</v>
      </c>
      <c r="AH85" s="2">
        <f t="shared" si="86"/>
        <v>0</v>
      </c>
      <c r="AI85" s="2">
        <f t="shared" si="87"/>
        <v>0</v>
      </c>
      <c r="AJ85" s="2">
        <f t="shared" si="88"/>
        <v>0</v>
      </c>
      <c r="AK85" s="2">
        <v>7870.3</v>
      </c>
      <c r="AL85" s="2">
        <v>7870.3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3</v>
      </c>
      <c r="BI85" s="2">
        <v>2</v>
      </c>
      <c r="BJ85" s="2" t="s">
        <v>135</v>
      </c>
      <c r="BK85" s="2"/>
      <c r="BL85" s="2"/>
      <c r="BM85" s="2">
        <v>67</v>
      </c>
      <c r="BN85" s="2">
        <v>0</v>
      </c>
      <c r="BO85" s="2" t="s">
        <v>3</v>
      </c>
      <c r="BP85" s="2">
        <v>0</v>
      </c>
      <c r="BQ85" s="2">
        <v>40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0</v>
      </c>
      <c r="CA85" s="2">
        <v>0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89"/>
        <v>59.34</v>
      </c>
      <c r="CQ85" s="2">
        <f t="shared" si="90"/>
        <v>7870.3</v>
      </c>
      <c r="CR85" s="2">
        <f t="shared" si="91"/>
        <v>0</v>
      </c>
      <c r="CS85" s="2">
        <f t="shared" si="92"/>
        <v>0</v>
      </c>
      <c r="CT85" s="2">
        <f t="shared" si="93"/>
        <v>0</v>
      </c>
      <c r="CU85" s="2">
        <f t="shared" si="94"/>
        <v>0</v>
      </c>
      <c r="CV85" s="2">
        <f t="shared" si="95"/>
        <v>0</v>
      </c>
      <c r="CW85" s="2">
        <f t="shared" si="96"/>
        <v>0</v>
      </c>
      <c r="CX85" s="2">
        <f t="shared" si="97"/>
        <v>0</v>
      </c>
      <c r="CY85" s="2">
        <f>S85*(BZ85/100)</f>
        <v>0</v>
      </c>
      <c r="CZ85" s="2">
        <f>S85*(CA85/100)</f>
        <v>0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97</v>
      </c>
      <c r="DO85" s="2">
        <v>51</v>
      </c>
      <c r="DP85" s="2">
        <v>1</v>
      </c>
      <c r="DQ85" s="2">
        <v>1</v>
      </c>
      <c r="DR85" s="2"/>
      <c r="DS85" s="2"/>
      <c r="DT85" s="2"/>
      <c r="DU85" s="2">
        <v>1009</v>
      </c>
      <c r="DV85" s="2" t="s">
        <v>125</v>
      </c>
      <c r="DW85" s="2" t="s">
        <v>125</v>
      </c>
      <c r="DX85" s="2">
        <v>1000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405818696</v>
      </c>
      <c r="EF85" s="2">
        <v>40</v>
      </c>
      <c r="EG85" s="2" t="s">
        <v>22</v>
      </c>
      <c r="EH85" s="2">
        <v>0</v>
      </c>
      <c r="EI85" s="2" t="s">
        <v>3</v>
      </c>
      <c r="EJ85" s="2">
        <v>2</v>
      </c>
      <c r="EK85" s="2">
        <v>67</v>
      </c>
      <c r="EL85" s="2" t="s">
        <v>23</v>
      </c>
      <c r="EM85" s="2" t="s">
        <v>24</v>
      </c>
      <c r="EN85" s="2"/>
      <c r="EO85" s="2" t="s">
        <v>3</v>
      </c>
      <c r="EP85" s="2"/>
      <c r="EQ85" s="2">
        <v>0</v>
      </c>
      <c r="ER85" s="2">
        <v>7870.3</v>
      </c>
      <c r="ES85" s="2">
        <v>7870.3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97</v>
      </c>
      <c r="FY85" s="2">
        <v>51</v>
      </c>
      <c r="FZ85" s="2"/>
      <c r="GA85" s="2" t="s">
        <v>3</v>
      </c>
      <c r="GB85" s="2"/>
      <c r="GC85" s="2"/>
      <c r="GD85" s="2">
        <v>1</v>
      </c>
      <c r="GE85" s="2"/>
      <c r="GF85" s="2">
        <v>-313469066</v>
      </c>
      <c r="GG85" s="2">
        <v>2</v>
      </c>
      <c r="GH85" s="2">
        <v>1</v>
      </c>
      <c r="GI85" s="2">
        <v>-2</v>
      </c>
      <c r="GJ85" s="2">
        <v>0</v>
      </c>
      <c r="GK85" s="2">
        <v>0</v>
      </c>
      <c r="GL85" s="2">
        <f t="shared" si="98"/>
        <v>0</v>
      </c>
      <c r="GM85" s="2">
        <f t="shared" si="99"/>
        <v>59.34</v>
      </c>
      <c r="GN85" s="2">
        <f t="shared" si="100"/>
        <v>0</v>
      </c>
      <c r="GO85" s="2">
        <f t="shared" si="101"/>
        <v>59.34</v>
      </c>
      <c r="GP85" s="2">
        <f t="shared" si="102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103"/>
        <v>0</v>
      </c>
      <c r="GW85" s="2">
        <v>1</v>
      </c>
      <c r="GX85" s="2">
        <f t="shared" si="104"/>
        <v>0</v>
      </c>
      <c r="GY85" s="2"/>
      <c r="GZ85" s="2"/>
      <c r="HA85" s="2">
        <v>0</v>
      </c>
      <c r="HB85" s="2">
        <v>0</v>
      </c>
      <c r="HC85" s="2">
        <f t="shared" si="105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18</v>
      </c>
      <c r="B86">
        <v>1</v>
      </c>
      <c r="C86">
        <v>88</v>
      </c>
      <c r="E86" t="s">
        <v>132</v>
      </c>
      <c r="F86" t="s">
        <v>133</v>
      </c>
      <c r="G86" t="s">
        <v>134</v>
      </c>
      <c r="H86" t="s">
        <v>125</v>
      </c>
      <c r="I86">
        <f>I84*J86</f>
        <v>7.5399999999999998E-3</v>
      </c>
      <c r="J86">
        <v>7.5399999999999995E-2</v>
      </c>
      <c r="K86">
        <v>7.5399999999999995E-2</v>
      </c>
      <c r="O86">
        <f t="shared" si="69"/>
        <v>186.33</v>
      </c>
      <c r="P86">
        <f t="shared" si="70"/>
        <v>186.33</v>
      </c>
      <c r="Q86">
        <f t="shared" si="71"/>
        <v>0</v>
      </c>
      <c r="R86">
        <f t="shared" si="72"/>
        <v>0</v>
      </c>
      <c r="S86">
        <f t="shared" si="73"/>
        <v>0</v>
      </c>
      <c r="T86">
        <f t="shared" si="74"/>
        <v>0</v>
      </c>
      <c r="U86">
        <f t="shared" si="75"/>
        <v>0</v>
      </c>
      <c r="V86">
        <f t="shared" si="76"/>
        <v>0</v>
      </c>
      <c r="W86">
        <f t="shared" si="77"/>
        <v>0</v>
      </c>
      <c r="X86">
        <f t="shared" si="78"/>
        <v>0</v>
      </c>
      <c r="Y86">
        <f t="shared" si="79"/>
        <v>0</v>
      </c>
      <c r="AA86">
        <v>434421400</v>
      </c>
      <c r="AB86">
        <f t="shared" si="80"/>
        <v>7870.3</v>
      </c>
      <c r="AC86">
        <f t="shared" si="81"/>
        <v>7870.3</v>
      </c>
      <c r="AD86">
        <f t="shared" si="82"/>
        <v>0</v>
      </c>
      <c r="AE86">
        <f t="shared" si="83"/>
        <v>0</v>
      </c>
      <c r="AF86">
        <f t="shared" si="84"/>
        <v>0</v>
      </c>
      <c r="AG86">
        <f t="shared" si="85"/>
        <v>0</v>
      </c>
      <c r="AH86">
        <f t="shared" si="86"/>
        <v>0</v>
      </c>
      <c r="AI86">
        <f t="shared" si="87"/>
        <v>0</v>
      </c>
      <c r="AJ86">
        <f t="shared" si="88"/>
        <v>0</v>
      </c>
      <c r="AK86">
        <v>7870.3</v>
      </c>
      <c r="AL86">
        <v>7870.3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3.14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2</v>
      </c>
      <c r="BJ86" t="s">
        <v>135</v>
      </c>
      <c r="BM86">
        <v>67</v>
      </c>
      <c r="BN86">
        <v>0</v>
      </c>
      <c r="BO86" t="s">
        <v>133</v>
      </c>
      <c r="BP86">
        <v>1</v>
      </c>
      <c r="BQ86">
        <v>40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9"/>
        <v>186.33</v>
      </c>
      <c r="CQ86">
        <f t="shared" si="90"/>
        <v>24712.74</v>
      </c>
      <c r="CR86">
        <f t="shared" si="91"/>
        <v>0</v>
      </c>
      <c r="CS86">
        <f t="shared" si="92"/>
        <v>0</v>
      </c>
      <c r="CT86">
        <f t="shared" si="93"/>
        <v>0</v>
      </c>
      <c r="CU86">
        <f t="shared" si="94"/>
        <v>0</v>
      </c>
      <c r="CV86">
        <f t="shared" si="95"/>
        <v>0</v>
      </c>
      <c r="CW86">
        <f t="shared" si="96"/>
        <v>0</v>
      </c>
      <c r="CX86">
        <f t="shared" si="97"/>
        <v>0</v>
      </c>
      <c r="CY86">
        <f>(S86+R86)*(BZ86/100)</f>
        <v>0</v>
      </c>
      <c r="CZ86">
        <f>(S86+R86)*(CA86/100)</f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97</v>
      </c>
      <c r="DO86">
        <v>51</v>
      </c>
      <c r="DP86">
        <v>1</v>
      </c>
      <c r="DQ86">
        <v>1</v>
      </c>
      <c r="DU86">
        <v>1009</v>
      </c>
      <c r="DV86" t="s">
        <v>125</v>
      </c>
      <c r="DW86" t="s">
        <v>125</v>
      </c>
      <c r="DX86">
        <v>1000</v>
      </c>
      <c r="DZ86" t="s">
        <v>3</v>
      </c>
      <c r="EA86" t="s">
        <v>3</v>
      </c>
      <c r="EB86" t="s">
        <v>3</v>
      </c>
      <c r="EC86" t="s">
        <v>3</v>
      </c>
      <c r="EE86">
        <v>405818696</v>
      </c>
      <c r="EF86">
        <v>40</v>
      </c>
      <c r="EG86" t="s">
        <v>22</v>
      </c>
      <c r="EH86">
        <v>0</v>
      </c>
      <c r="EI86" t="s">
        <v>3</v>
      </c>
      <c r="EJ86">
        <v>2</v>
      </c>
      <c r="EK86">
        <v>67</v>
      </c>
      <c r="EL86" t="s">
        <v>23</v>
      </c>
      <c r="EM86" t="s">
        <v>24</v>
      </c>
      <c r="EO86" t="s">
        <v>3</v>
      </c>
      <c r="EQ86">
        <v>0</v>
      </c>
      <c r="ER86">
        <v>7870.3</v>
      </c>
      <c r="ES86">
        <v>7870.3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97</v>
      </c>
      <c r="FY86">
        <v>51</v>
      </c>
      <c r="GA86" t="s">
        <v>3</v>
      </c>
      <c r="GD86">
        <v>1</v>
      </c>
      <c r="GF86">
        <v>-313469066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98"/>
        <v>0</v>
      </c>
      <c r="GM86">
        <f t="shared" si="99"/>
        <v>186.33</v>
      </c>
      <c r="GN86">
        <f t="shared" si="100"/>
        <v>0</v>
      </c>
      <c r="GO86">
        <f t="shared" si="101"/>
        <v>186.33</v>
      </c>
      <c r="GP86">
        <f t="shared" si="102"/>
        <v>0</v>
      </c>
      <c r="GR86">
        <v>0</v>
      </c>
      <c r="GS86">
        <v>3</v>
      </c>
      <c r="GT86">
        <v>0</v>
      </c>
      <c r="GU86" t="s">
        <v>3</v>
      </c>
      <c r="GV86">
        <f t="shared" si="103"/>
        <v>0</v>
      </c>
      <c r="GW86">
        <v>1</v>
      </c>
      <c r="GX86">
        <f t="shared" si="104"/>
        <v>0</v>
      </c>
      <c r="HA86">
        <v>0</v>
      </c>
      <c r="HB86">
        <v>0</v>
      </c>
      <c r="HC86">
        <f t="shared" si="105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8" spans="1:255" x14ac:dyDescent="0.2">
      <c r="A88" s="3">
        <v>51</v>
      </c>
      <c r="B88" s="3">
        <f>B71</f>
        <v>1</v>
      </c>
      <c r="C88" s="3">
        <f>A71</f>
        <v>4</v>
      </c>
      <c r="D88" s="3">
        <f>ROW(A71)</f>
        <v>71</v>
      </c>
      <c r="E88" s="3"/>
      <c r="F88" s="3" t="str">
        <f>IF(F71&lt;&gt;"",F71,"")</f>
        <v>Новый раздел</v>
      </c>
      <c r="G88" s="3" t="str">
        <f>IF(G71&lt;&gt;"",G71,"")</f>
        <v>Заземление</v>
      </c>
      <c r="H88" s="3">
        <v>0</v>
      </c>
      <c r="I88" s="3"/>
      <c r="J88" s="3"/>
      <c r="K88" s="3"/>
      <c r="L88" s="3"/>
      <c r="M88" s="3"/>
      <c r="N88" s="3"/>
      <c r="O88" s="3">
        <f t="shared" ref="O88:T88" si="106">ROUND(AB88,2)</f>
        <v>127.38</v>
      </c>
      <c r="P88" s="3">
        <f t="shared" si="106"/>
        <v>81.36</v>
      </c>
      <c r="Q88" s="3">
        <f t="shared" si="106"/>
        <v>3.21</v>
      </c>
      <c r="R88" s="3">
        <f t="shared" si="106"/>
        <v>0.27</v>
      </c>
      <c r="S88" s="3">
        <f t="shared" si="106"/>
        <v>42.81</v>
      </c>
      <c r="T88" s="3">
        <f t="shared" si="106"/>
        <v>0</v>
      </c>
      <c r="U88" s="3">
        <f>AH88</f>
        <v>3.9126600000000002</v>
      </c>
      <c r="V88" s="3">
        <f>AI88</f>
        <v>0</v>
      </c>
      <c r="W88" s="3">
        <f>ROUND(AJ88,2)</f>
        <v>0</v>
      </c>
      <c r="X88" s="3">
        <f>ROUND(AK88,2)</f>
        <v>0</v>
      </c>
      <c r="Y88" s="3">
        <f>ROUND(AL88,2)</f>
        <v>0</v>
      </c>
      <c r="Z88" s="3"/>
      <c r="AA88" s="3"/>
      <c r="AB88" s="3">
        <f>ROUND(SUMIF(AA75:AA86,"=434421399",O75:O86),2)</f>
        <v>127.38</v>
      </c>
      <c r="AC88" s="3">
        <f>ROUND(SUMIF(AA75:AA86,"=434421399",P75:P86),2)</f>
        <v>81.36</v>
      </c>
      <c r="AD88" s="3">
        <f>ROUND(SUMIF(AA75:AA86,"=434421399",Q75:Q86),2)</f>
        <v>3.21</v>
      </c>
      <c r="AE88" s="3">
        <f>ROUND(SUMIF(AA75:AA86,"=434421399",R75:R86),2)</f>
        <v>0.27</v>
      </c>
      <c r="AF88" s="3">
        <f>ROUND(SUMIF(AA75:AA86,"=434421399",S75:S86),2)</f>
        <v>42.81</v>
      </c>
      <c r="AG88" s="3">
        <f>ROUND(SUMIF(AA75:AA86,"=434421399",T75:T86),2)</f>
        <v>0</v>
      </c>
      <c r="AH88" s="3">
        <f>SUMIF(AA75:AA86,"=434421399",U75:U86)</f>
        <v>3.9126600000000002</v>
      </c>
      <c r="AI88" s="3">
        <f>SUMIF(AA75:AA86,"=434421399",V75:V86)</f>
        <v>0</v>
      </c>
      <c r="AJ88" s="3">
        <f>ROUND(SUMIF(AA75:AA86,"=434421399",W75:W86),2)</f>
        <v>0</v>
      </c>
      <c r="AK88" s="3">
        <f>ROUND(SUMIF(AA75:AA86,"=434421399",X75:X86),2)</f>
        <v>0</v>
      </c>
      <c r="AL88" s="3">
        <f>ROUND(SUMIF(AA75:AA86,"=434421399",Y75:Y86),2)</f>
        <v>0</v>
      </c>
      <c r="AM88" s="3"/>
      <c r="AN88" s="3"/>
      <c r="AO88" s="3">
        <f t="shared" ref="AO88:BD88" si="107">ROUND(BX88,2)</f>
        <v>0</v>
      </c>
      <c r="AP88" s="3">
        <f t="shared" si="107"/>
        <v>0</v>
      </c>
      <c r="AQ88" s="3">
        <f t="shared" si="107"/>
        <v>0</v>
      </c>
      <c r="AR88" s="3">
        <f t="shared" si="107"/>
        <v>127.38</v>
      </c>
      <c r="AS88" s="3">
        <f t="shared" si="107"/>
        <v>27.84</v>
      </c>
      <c r="AT88" s="3">
        <f t="shared" si="107"/>
        <v>99.54</v>
      </c>
      <c r="AU88" s="3">
        <f t="shared" si="107"/>
        <v>0</v>
      </c>
      <c r="AV88" s="3">
        <f t="shared" si="107"/>
        <v>81.36</v>
      </c>
      <c r="AW88" s="3">
        <f t="shared" si="107"/>
        <v>81.36</v>
      </c>
      <c r="AX88" s="3">
        <f t="shared" si="107"/>
        <v>0</v>
      </c>
      <c r="AY88" s="3">
        <f t="shared" si="107"/>
        <v>81.36</v>
      </c>
      <c r="AZ88" s="3">
        <f t="shared" si="107"/>
        <v>0</v>
      </c>
      <c r="BA88" s="3">
        <f t="shared" si="107"/>
        <v>0</v>
      </c>
      <c r="BB88" s="3">
        <f t="shared" si="107"/>
        <v>0</v>
      </c>
      <c r="BC88" s="3">
        <f t="shared" si="107"/>
        <v>0</v>
      </c>
      <c r="BD88" s="3">
        <f t="shared" si="107"/>
        <v>0</v>
      </c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>
        <f>ROUND(SUMIF(AA75:AA86,"=434421399",FQ75:FQ86),2)</f>
        <v>0</v>
      </c>
      <c r="BY88" s="3">
        <f>ROUND(SUMIF(AA75:AA86,"=434421399",FR75:FR86),2)</f>
        <v>0</v>
      </c>
      <c r="BZ88" s="3">
        <f>ROUND(SUMIF(AA75:AA86,"=434421399",GL75:GL86),2)</f>
        <v>0</v>
      </c>
      <c r="CA88" s="3">
        <f>ROUND(SUMIF(AA75:AA86,"=434421399",GM75:GM86),2)</f>
        <v>127.38</v>
      </c>
      <c r="CB88" s="3">
        <f>ROUND(SUMIF(AA75:AA86,"=434421399",GN75:GN86),2)</f>
        <v>27.84</v>
      </c>
      <c r="CC88" s="3">
        <f>ROUND(SUMIF(AA75:AA86,"=434421399",GO75:GO86),2)</f>
        <v>99.54</v>
      </c>
      <c r="CD88" s="3">
        <f>ROUND(SUMIF(AA75:AA86,"=434421399",GP75:GP86),2)</f>
        <v>0</v>
      </c>
      <c r="CE88" s="3">
        <f>AC88-BX88</f>
        <v>81.36</v>
      </c>
      <c r="CF88" s="3">
        <f>AC88-BY88</f>
        <v>81.36</v>
      </c>
      <c r="CG88" s="3">
        <f>BX88-BZ88</f>
        <v>0</v>
      </c>
      <c r="CH88" s="3">
        <f>AC88-BX88-BY88+BZ88</f>
        <v>81.36</v>
      </c>
      <c r="CI88" s="3">
        <f>BY88-BZ88</f>
        <v>0</v>
      </c>
      <c r="CJ88" s="3">
        <f>ROUND(SUMIF(AA75:AA86,"=434421399",GX75:GX86),2)</f>
        <v>0</v>
      </c>
      <c r="CK88" s="3">
        <f>ROUND(SUMIF(AA75:AA86,"=434421399",GY75:GY86),2)</f>
        <v>0</v>
      </c>
      <c r="CL88" s="3">
        <f>ROUND(SUMIF(AA75:AA86,"=434421399",GZ75:GZ86),2)</f>
        <v>0</v>
      </c>
      <c r="CM88" s="3">
        <f>ROUND(SUMIF(AA75:AA86,"=434421399",HD75:HD86),2)</f>
        <v>0</v>
      </c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4">
        <f t="shared" ref="DG88:DL88" si="108">ROUND(DT88,2)</f>
        <v>3200.84</v>
      </c>
      <c r="DH88" s="4">
        <f t="shared" si="108"/>
        <v>289.60000000000002</v>
      </c>
      <c r="DI88" s="4">
        <f t="shared" si="108"/>
        <v>52.6</v>
      </c>
      <c r="DJ88" s="4">
        <f t="shared" si="108"/>
        <v>15.78</v>
      </c>
      <c r="DK88" s="4">
        <f t="shared" si="108"/>
        <v>2858.64</v>
      </c>
      <c r="DL88" s="4">
        <f t="shared" si="108"/>
        <v>0</v>
      </c>
      <c r="DM88" s="4">
        <f>DZ88</f>
        <v>4.6630846799999999</v>
      </c>
      <c r="DN88" s="4">
        <f>EA88</f>
        <v>0</v>
      </c>
      <c r="DO88" s="4">
        <f>ROUND(EB88,2)</f>
        <v>0</v>
      </c>
      <c r="DP88" s="4">
        <f>ROUND(EC88,2)</f>
        <v>0</v>
      </c>
      <c r="DQ88" s="4">
        <f>ROUND(ED88,2)</f>
        <v>0</v>
      </c>
      <c r="DR88" s="4"/>
      <c r="DS88" s="4"/>
      <c r="DT88" s="4">
        <f>ROUND(SUMIF(AA75:AA86,"=434421400",O75:O86),2)</f>
        <v>3200.84</v>
      </c>
      <c r="DU88" s="4">
        <f>ROUND(SUMIF(AA75:AA86,"=434421400",P75:P86),2)</f>
        <v>289.60000000000002</v>
      </c>
      <c r="DV88" s="4">
        <f>ROUND(SUMIF(AA75:AA86,"=434421400",Q75:Q86),2)</f>
        <v>52.6</v>
      </c>
      <c r="DW88" s="4">
        <f>ROUND(SUMIF(AA75:AA86,"=434421400",R75:R86),2)</f>
        <v>15.78</v>
      </c>
      <c r="DX88" s="4">
        <f>ROUND(SUMIF(AA75:AA86,"=434421400",S75:S86),2)</f>
        <v>2858.64</v>
      </c>
      <c r="DY88" s="4">
        <f>ROUND(SUMIF(AA75:AA86,"=434421400",T75:T86),2)</f>
        <v>0</v>
      </c>
      <c r="DZ88" s="4">
        <f>SUMIF(AA75:AA86,"=434421400",U75:U86)</f>
        <v>4.6630846799999999</v>
      </c>
      <c r="EA88" s="4">
        <f>SUMIF(AA75:AA86,"=434421400",V75:V86)</f>
        <v>0</v>
      </c>
      <c r="EB88" s="4">
        <f>ROUND(SUMIF(AA75:AA86,"=434421400",W75:W86),2)</f>
        <v>0</v>
      </c>
      <c r="EC88" s="4">
        <f>ROUND(SUMIF(AA75:AA86,"=434421400",X75:X86),2)</f>
        <v>0</v>
      </c>
      <c r="ED88" s="4">
        <f>ROUND(SUMIF(AA75:AA86,"=434421400",Y75:Y86),2)</f>
        <v>0</v>
      </c>
      <c r="EE88" s="4"/>
      <c r="EF88" s="4"/>
      <c r="EG88" s="4">
        <f t="shared" ref="EG88:EV88" si="109">ROUND(FP88,2)</f>
        <v>0</v>
      </c>
      <c r="EH88" s="4">
        <f t="shared" si="109"/>
        <v>0</v>
      </c>
      <c r="EI88" s="4">
        <f t="shared" si="109"/>
        <v>0</v>
      </c>
      <c r="EJ88" s="4">
        <f t="shared" si="109"/>
        <v>3200.84</v>
      </c>
      <c r="EK88" s="4">
        <f t="shared" si="109"/>
        <v>1958.16</v>
      </c>
      <c r="EL88" s="4">
        <f t="shared" si="109"/>
        <v>1242.68</v>
      </c>
      <c r="EM88" s="4">
        <f t="shared" si="109"/>
        <v>0</v>
      </c>
      <c r="EN88" s="4">
        <f t="shared" si="109"/>
        <v>289.60000000000002</v>
      </c>
      <c r="EO88" s="4">
        <f t="shared" si="109"/>
        <v>289.60000000000002</v>
      </c>
      <c r="EP88" s="4">
        <f t="shared" si="109"/>
        <v>0</v>
      </c>
      <c r="EQ88" s="4">
        <f t="shared" si="109"/>
        <v>289.60000000000002</v>
      </c>
      <c r="ER88" s="4">
        <f t="shared" si="109"/>
        <v>0</v>
      </c>
      <c r="ES88" s="4">
        <f t="shared" si="109"/>
        <v>0</v>
      </c>
      <c r="ET88" s="4">
        <f t="shared" si="109"/>
        <v>0</v>
      </c>
      <c r="EU88" s="4">
        <f t="shared" si="109"/>
        <v>0</v>
      </c>
      <c r="EV88" s="4">
        <f t="shared" si="109"/>
        <v>0</v>
      </c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>
        <f>ROUND(SUMIF(AA75:AA86,"=434421400",FQ75:FQ86),2)</f>
        <v>0</v>
      </c>
      <c r="FQ88" s="4">
        <f>ROUND(SUMIF(AA75:AA86,"=434421400",FR75:FR86),2)</f>
        <v>0</v>
      </c>
      <c r="FR88" s="4">
        <f>ROUND(SUMIF(AA75:AA86,"=434421400",GL75:GL86),2)</f>
        <v>0</v>
      </c>
      <c r="FS88" s="4">
        <f>ROUND(SUMIF(AA75:AA86,"=434421400",GM75:GM86),2)</f>
        <v>3200.84</v>
      </c>
      <c r="FT88" s="4">
        <f>ROUND(SUMIF(AA75:AA86,"=434421400",GN75:GN86),2)</f>
        <v>1958.16</v>
      </c>
      <c r="FU88" s="4">
        <f>ROUND(SUMIF(AA75:AA86,"=434421400",GO75:GO86),2)</f>
        <v>1242.68</v>
      </c>
      <c r="FV88" s="4">
        <f>ROUND(SUMIF(AA75:AA86,"=434421400",GP75:GP86),2)</f>
        <v>0</v>
      </c>
      <c r="FW88" s="4">
        <f>DU88-FP88</f>
        <v>289.60000000000002</v>
      </c>
      <c r="FX88" s="4">
        <f>DU88-FQ88</f>
        <v>289.60000000000002</v>
      </c>
      <c r="FY88" s="4">
        <f>FP88-FR88</f>
        <v>0</v>
      </c>
      <c r="FZ88" s="4">
        <f>DU88-FP88-FQ88+FR88</f>
        <v>289.60000000000002</v>
      </c>
      <c r="GA88" s="4">
        <f>FQ88-FR88</f>
        <v>0</v>
      </c>
      <c r="GB88" s="4">
        <f>ROUND(SUMIF(AA75:AA86,"=434421400",GX75:GX86),2)</f>
        <v>0</v>
      </c>
      <c r="GC88" s="4">
        <f>ROUND(SUMIF(AA75:AA86,"=434421400",GY75:GY86),2)</f>
        <v>0</v>
      </c>
      <c r="GD88" s="4">
        <f>ROUND(SUMIF(AA75:AA86,"=434421400",GZ75:GZ86),2)</f>
        <v>0</v>
      </c>
      <c r="GE88" s="4">
        <f>ROUND(SUMIF(AA75:AA86,"=434421400",HD75:HD86),2)</f>
        <v>0</v>
      </c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>
        <v>0</v>
      </c>
    </row>
    <row r="90" spans="1:255" x14ac:dyDescent="0.2">
      <c r="A90" s="5">
        <v>50</v>
      </c>
      <c r="B90" s="5">
        <v>0</v>
      </c>
      <c r="C90" s="5">
        <v>0</v>
      </c>
      <c r="D90" s="5">
        <v>1</v>
      </c>
      <c r="E90" s="5">
        <v>201</v>
      </c>
      <c r="F90" s="5">
        <f>ROUND(Source!O88,O90)</f>
        <v>127.38</v>
      </c>
      <c r="G90" s="5" t="s">
        <v>50</v>
      </c>
      <c r="H90" s="5" t="s">
        <v>51</v>
      </c>
      <c r="I90" s="5"/>
      <c r="J90" s="5"/>
      <c r="K90" s="5">
        <v>201</v>
      </c>
      <c r="L90" s="5">
        <v>1</v>
      </c>
      <c r="M90" s="5">
        <v>3</v>
      </c>
      <c r="N90" s="5" t="s">
        <v>3</v>
      </c>
      <c r="O90" s="5">
        <v>2</v>
      </c>
      <c r="P90" s="5">
        <f>ROUND(Source!DG88,O90)</f>
        <v>3200.84</v>
      </c>
      <c r="Q90" s="5"/>
      <c r="R90" s="5"/>
      <c r="S90" s="5"/>
      <c r="T90" s="5"/>
      <c r="U90" s="5"/>
      <c r="V90" s="5"/>
      <c r="W90" s="5">
        <v>127.38</v>
      </c>
      <c r="X90" s="5">
        <v>1</v>
      </c>
      <c r="Y90" s="5">
        <v>127.38</v>
      </c>
      <c r="Z90" s="5">
        <v>3200.84</v>
      </c>
      <c r="AA90" s="5">
        <v>1</v>
      </c>
      <c r="AB90" s="5">
        <v>3200.84</v>
      </c>
    </row>
    <row r="91" spans="1:255" x14ac:dyDescent="0.2">
      <c r="A91" s="5">
        <v>50</v>
      </c>
      <c r="B91" s="5">
        <v>0</v>
      </c>
      <c r="C91" s="5">
        <v>0</v>
      </c>
      <c r="D91" s="5">
        <v>1</v>
      </c>
      <c r="E91" s="5">
        <v>202</v>
      </c>
      <c r="F91" s="5">
        <f>ROUND(Source!P88,O91)</f>
        <v>81.36</v>
      </c>
      <c r="G91" s="5" t="s">
        <v>52</v>
      </c>
      <c r="H91" s="5" t="s">
        <v>53</v>
      </c>
      <c r="I91" s="5"/>
      <c r="J91" s="5"/>
      <c r="K91" s="5">
        <v>202</v>
      </c>
      <c r="L91" s="5">
        <v>2</v>
      </c>
      <c r="M91" s="5">
        <v>3</v>
      </c>
      <c r="N91" s="5" t="s">
        <v>3</v>
      </c>
      <c r="O91" s="5">
        <v>2</v>
      </c>
      <c r="P91" s="5">
        <f>ROUND(Source!DH88,O91)</f>
        <v>289.60000000000002</v>
      </c>
      <c r="Q91" s="5"/>
      <c r="R91" s="5"/>
      <c r="S91" s="5"/>
      <c r="T91" s="5"/>
      <c r="U91" s="5"/>
      <c r="V91" s="5"/>
      <c r="W91" s="5">
        <v>81.36</v>
      </c>
      <c r="X91" s="5">
        <v>1</v>
      </c>
      <c r="Y91" s="5">
        <v>81.36</v>
      </c>
      <c r="Z91" s="5">
        <v>289.60000000000002</v>
      </c>
      <c r="AA91" s="5">
        <v>1</v>
      </c>
      <c r="AB91" s="5">
        <v>289.60000000000002</v>
      </c>
    </row>
    <row r="92" spans="1:255" x14ac:dyDescent="0.2">
      <c r="A92" s="5">
        <v>50</v>
      </c>
      <c r="B92" s="5">
        <v>0</v>
      </c>
      <c r="C92" s="5">
        <v>0</v>
      </c>
      <c r="D92" s="5">
        <v>1</v>
      </c>
      <c r="E92" s="5">
        <v>222</v>
      </c>
      <c r="F92" s="5">
        <f>ROUND(Source!AO88,O92)</f>
        <v>0</v>
      </c>
      <c r="G92" s="5" t="s">
        <v>54</v>
      </c>
      <c r="H92" s="5" t="s">
        <v>55</v>
      </c>
      <c r="I92" s="5"/>
      <c r="J92" s="5"/>
      <c r="K92" s="5">
        <v>222</v>
      </c>
      <c r="L92" s="5">
        <v>3</v>
      </c>
      <c r="M92" s="5">
        <v>3</v>
      </c>
      <c r="N92" s="5" t="s">
        <v>3</v>
      </c>
      <c r="O92" s="5">
        <v>2</v>
      </c>
      <c r="P92" s="5">
        <f>ROUND(Source!EG88,O92)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225</v>
      </c>
      <c r="F93" s="5">
        <f>ROUND(Source!AV88,O93)</f>
        <v>81.36</v>
      </c>
      <c r="G93" s="5" t="s">
        <v>56</v>
      </c>
      <c r="H93" s="5" t="s">
        <v>57</v>
      </c>
      <c r="I93" s="5"/>
      <c r="J93" s="5"/>
      <c r="K93" s="5">
        <v>225</v>
      </c>
      <c r="L93" s="5">
        <v>4</v>
      </c>
      <c r="M93" s="5">
        <v>3</v>
      </c>
      <c r="N93" s="5" t="s">
        <v>3</v>
      </c>
      <c r="O93" s="5">
        <v>2</v>
      </c>
      <c r="P93" s="5">
        <f>ROUND(Source!EN88,O93)</f>
        <v>289.60000000000002</v>
      </c>
      <c r="Q93" s="5"/>
      <c r="R93" s="5"/>
      <c r="S93" s="5"/>
      <c r="T93" s="5"/>
      <c r="U93" s="5"/>
      <c r="V93" s="5"/>
      <c r="W93" s="5">
        <v>81.36</v>
      </c>
      <c r="X93" s="5">
        <v>1</v>
      </c>
      <c r="Y93" s="5">
        <v>81.36</v>
      </c>
      <c r="Z93" s="5">
        <v>289.60000000000002</v>
      </c>
      <c r="AA93" s="5">
        <v>1</v>
      </c>
      <c r="AB93" s="5">
        <v>289.60000000000002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226</v>
      </c>
      <c r="F94" s="5">
        <f>ROUND(Source!AW88,O94)</f>
        <v>81.36</v>
      </c>
      <c r="G94" s="5" t="s">
        <v>58</v>
      </c>
      <c r="H94" s="5" t="s">
        <v>59</v>
      </c>
      <c r="I94" s="5"/>
      <c r="J94" s="5"/>
      <c r="K94" s="5">
        <v>226</v>
      </c>
      <c r="L94" s="5">
        <v>5</v>
      </c>
      <c r="M94" s="5">
        <v>3</v>
      </c>
      <c r="N94" s="5" t="s">
        <v>3</v>
      </c>
      <c r="O94" s="5">
        <v>2</v>
      </c>
      <c r="P94" s="5">
        <f>ROUND(Source!EO88,O94)</f>
        <v>289.60000000000002</v>
      </c>
      <c r="Q94" s="5"/>
      <c r="R94" s="5"/>
      <c r="S94" s="5"/>
      <c r="T94" s="5"/>
      <c r="U94" s="5"/>
      <c r="V94" s="5"/>
      <c r="W94" s="5">
        <v>81.36</v>
      </c>
      <c r="X94" s="5">
        <v>1</v>
      </c>
      <c r="Y94" s="5">
        <v>81.36</v>
      </c>
      <c r="Z94" s="5">
        <v>289.60000000000002</v>
      </c>
      <c r="AA94" s="5">
        <v>1</v>
      </c>
      <c r="AB94" s="5">
        <v>289.60000000000002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227</v>
      </c>
      <c r="F95" s="5">
        <f>ROUND(Source!AX88,O95)</f>
        <v>0</v>
      </c>
      <c r="G95" s="5" t="s">
        <v>60</v>
      </c>
      <c r="H95" s="5" t="s">
        <v>61</v>
      </c>
      <c r="I95" s="5"/>
      <c r="J95" s="5"/>
      <c r="K95" s="5">
        <v>227</v>
      </c>
      <c r="L95" s="5">
        <v>6</v>
      </c>
      <c r="M95" s="5">
        <v>3</v>
      </c>
      <c r="N95" s="5" t="s">
        <v>3</v>
      </c>
      <c r="O95" s="5">
        <v>2</v>
      </c>
      <c r="P95" s="5">
        <f>ROUND(Source!EP88,O95)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228</v>
      </c>
      <c r="F96" s="5">
        <f>ROUND(Source!AY88,O96)</f>
        <v>81.36</v>
      </c>
      <c r="G96" s="5" t="s">
        <v>62</v>
      </c>
      <c r="H96" s="5" t="s">
        <v>63</v>
      </c>
      <c r="I96" s="5"/>
      <c r="J96" s="5"/>
      <c r="K96" s="5">
        <v>228</v>
      </c>
      <c r="L96" s="5">
        <v>7</v>
      </c>
      <c r="M96" s="5">
        <v>3</v>
      </c>
      <c r="N96" s="5" t="s">
        <v>3</v>
      </c>
      <c r="O96" s="5">
        <v>2</v>
      </c>
      <c r="P96" s="5">
        <f>ROUND(Source!EQ88,O96)</f>
        <v>289.60000000000002</v>
      </c>
      <c r="Q96" s="5"/>
      <c r="R96" s="5"/>
      <c r="S96" s="5"/>
      <c r="T96" s="5"/>
      <c r="U96" s="5"/>
      <c r="V96" s="5"/>
      <c r="W96" s="5">
        <v>81.36</v>
      </c>
      <c r="X96" s="5">
        <v>1</v>
      </c>
      <c r="Y96" s="5">
        <v>81.36</v>
      </c>
      <c r="Z96" s="5">
        <v>289.60000000000002</v>
      </c>
      <c r="AA96" s="5">
        <v>1</v>
      </c>
      <c r="AB96" s="5">
        <v>289.60000000000002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216</v>
      </c>
      <c r="F97" s="5">
        <f>ROUND(Source!AP88,O97)</f>
        <v>0</v>
      </c>
      <c r="G97" s="5" t="s">
        <v>64</v>
      </c>
      <c r="H97" s="5" t="s">
        <v>65</v>
      </c>
      <c r="I97" s="5"/>
      <c r="J97" s="5"/>
      <c r="K97" s="5">
        <v>216</v>
      </c>
      <c r="L97" s="5">
        <v>8</v>
      </c>
      <c r="M97" s="5">
        <v>3</v>
      </c>
      <c r="N97" s="5" t="s">
        <v>3</v>
      </c>
      <c r="O97" s="5">
        <v>2</v>
      </c>
      <c r="P97" s="5">
        <f>ROUND(Source!EH88,O97)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223</v>
      </c>
      <c r="F98" s="5">
        <f>ROUND(Source!AQ88,O98)</f>
        <v>0</v>
      </c>
      <c r="G98" s="5" t="s">
        <v>66</v>
      </c>
      <c r="H98" s="5" t="s">
        <v>67</v>
      </c>
      <c r="I98" s="5"/>
      <c r="J98" s="5"/>
      <c r="K98" s="5">
        <v>223</v>
      </c>
      <c r="L98" s="5">
        <v>9</v>
      </c>
      <c r="M98" s="5">
        <v>3</v>
      </c>
      <c r="N98" s="5" t="s">
        <v>3</v>
      </c>
      <c r="O98" s="5">
        <v>2</v>
      </c>
      <c r="P98" s="5">
        <f>ROUND(Source!EI88,O98)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229</v>
      </c>
      <c r="F99" s="5">
        <f>ROUND(Source!AZ88,O99)</f>
        <v>0</v>
      </c>
      <c r="G99" s="5" t="s">
        <v>68</v>
      </c>
      <c r="H99" s="5" t="s">
        <v>69</v>
      </c>
      <c r="I99" s="5"/>
      <c r="J99" s="5"/>
      <c r="K99" s="5">
        <v>229</v>
      </c>
      <c r="L99" s="5">
        <v>10</v>
      </c>
      <c r="M99" s="5">
        <v>3</v>
      </c>
      <c r="N99" s="5" t="s">
        <v>3</v>
      </c>
      <c r="O99" s="5">
        <v>2</v>
      </c>
      <c r="P99" s="5">
        <f>ROUND(Source!ER88,O99)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203</v>
      </c>
      <c r="F100" s="5">
        <f>ROUND(Source!Q88,O100)</f>
        <v>3.21</v>
      </c>
      <c r="G100" s="5" t="s">
        <v>70</v>
      </c>
      <c r="H100" s="5" t="s">
        <v>71</v>
      </c>
      <c r="I100" s="5"/>
      <c r="J100" s="5"/>
      <c r="K100" s="5">
        <v>203</v>
      </c>
      <c r="L100" s="5">
        <v>11</v>
      </c>
      <c r="M100" s="5">
        <v>3</v>
      </c>
      <c r="N100" s="5" t="s">
        <v>3</v>
      </c>
      <c r="O100" s="5">
        <v>2</v>
      </c>
      <c r="P100" s="5">
        <f>ROUND(Source!DI88,O100)</f>
        <v>52.6</v>
      </c>
      <c r="Q100" s="5"/>
      <c r="R100" s="5"/>
      <c r="S100" s="5"/>
      <c r="T100" s="5"/>
      <c r="U100" s="5"/>
      <c r="V100" s="5"/>
      <c r="W100" s="5">
        <v>3.21</v>
      </c>
      <c r="X100" s="5">
        <v>1</v>
      </c>
      <c r="Y100" s="5">
        <v>3.21</v>
      </c>
      <c r="Z100" s="5">
        <v>52.6</v>
      </c>
      <c r="AA100" s="5">
        <v>1</v>
      </c>
      <c r="AB100" s="5">
        <v>52.6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231</v>
      </c>
      <c r="F101" s="5">
        <f>ROUND(Source!BB88,O101)</f>
        <v>0</v>
      </c>
      <c r="G101" s="5" t="s">
        <v>72</v>
      </c>
      <c r="H101" s="5" t="s">
        <v>73</v>
      </c>
      <c r="I101" s="5"/>
      <c r="J101" s="5"/>
      <c r="K101" s="5">
        <v>231</v>
      </c>
      <c r="L101" s="5">
        <v>12</v>
      </c>
      <c r="M101" s="5">
        <v>3</v>
      </c>
      <c r="N101" s="5" t="s">
        <v>3</v>
      </c>
      <c r="O101" s="5">
        <v>2</v>
      </c>
      <c r="P101" s="5">
        <f>ROUND(Source!ET88,O101)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204</v>
      </c>
      <c r="F102" s="5">
        <f>ROUND(Source!R88,O102)</f>
        <v>0.27</v>
      </c>
      <c r="G102" s="5" t="s">
        <v>74</v>
      </c>
      <c r="H102" s="5" t="s">
        <v>75</v>
      </c>
      <c r="I102" s="5"/>
      <c r="J102" s="5"/>
      <c r="K102" s="5">
        <v>204</v>
      </c>
      <c r="L102" s="5">
        <v>13</v>
      </c>
      <c r="M102" s="5">
        <v>3</v>
      </c>
      <c r="N102" s="5" t="s">
        <v>3</v>
      </c>
      <c r="O102" s="5">
        <v>2</v>
      </c>
      <c r="P102" s="5">
        <f>ROUND(Source!DJ88,O102)</f>
        <v>15.78</v>
      </c>
      <c r="Q102" s="5"/>
      <c r="R102" s="5"/>
      <c r="S102" s="5"/>
      <c r="T102" s="5"/>
      <c r="U102" s="5"/>
      <c r="V102" s="5"/>
      <c r="W102" s="5">
        <v>0.27</v>
      </c>
      <c r="X102" s="5">
        <v>1</v>
      </c>
      <c r="Y102" s="5">
        <v>0.27</v>
      </c>
      <c r="Z102" s="5">
        <v>15.78</v>
      </c>
      <c r="AA102" s="5">
        <v>1</v>
      </c>
      <c r="AB102" s="5">
        <v>15.78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205</v>
      </c>
      <c r="F103" s="5">
        <f>ROUND(Source!S88,O103)</f>
        <v>42.81</v>
      </c>
      <c r="G103" s="5" t="s">
        <v>76</v>
      </c>
      <c r="H103" s="5" t="s">
        <v>77</v>
      </c>
      <c r="I103" s="5"/>
      <c r="J103" s="5"/>
      <c r="K103" s="5">
        <v>205</v>
      </c>
      <c r="L103" s="5">
        <v>14</v>
      </c>
      <c r="M103" s="5">
        <v>3</v>
      </c>
      <c r="N103" s="5" t="s">
        <v>3</v>
      </c>
      <c r="O103" s="5">
        <v>2</v>
      </c>
      <c r="P103" s="5">
        <f>ROUND(Source!DK88,O103)</f>
        <v>2858.64</v>
      </c>
      <c r="Q103" s="5"/>
      <c r="R103" s="5"/>
      <c r="S103" s="5"/>
      <c r="T103" s="5"/>
      <c r="U103" s="5"/>
      <c r="V103" s="5"/>
      <c r="W103" s="5">
        <v>42.81</v>
      </c>
      <c r="X103" s="5">
        <v>1</v>
      </c>
      <c r="Y103" s="5">
        <v>42.81</v>
      </c>
      <c r="Z103" s="5">
        <v>2858.64</v>
      </c>
      <c r="AA103" s="5">
        <v>1</v>
      </c>
      <c r="AB103" s="5">
        <v>2858.64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232</v>
      </c>
      <c r="F104" s="5">
        <f>ROUND(Source!BC88,O104)</f>
        <v>0</v>
      </c>
      <c r="G104" s="5" t="s">
        <v>78</v>
      </c>
      <c r="H104" s="5" t="s">
        <v>79</v>
      </c>
      <c r="I104" s="5"/>
      <c r="J104" s="5"/>
      <c r="K104" s="5">
        <v>232</v>
      </c>
      <c r="L104" s="5">
        <v>15</v>
      </c>
      <c r="M104" s="5">
        <v>3</v>
      </c>
      <c r="N104" s="5" t="s">
        <v>3</v>
      </c>
      <c r="O104" s="5">
        <v>2</v>
      </c>
      <c r="P104" s="5">
        <f>ROUND(Source!EU88,O104)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214</v>
      </c>
      <c r="F105" s="5">
        <f>ROUND(Source!AS88,O105)</f>
        <v>27.84</v>
      </c>
      <c r="G105" s="5" t="s">
        <v>80</v>
      </c>
      <c r="H105" s="5" t="s">
        <v>81</v>
      </c>
      <c r="I105" s="5"/>
      <c r="J105" s="5"/>
      <c r="K105" s="5">
        <v>214</v>
      </c>
      <c r="L105" s="5">
        <v>16</v>
      </c>
      <c r="M105" s="5">
        <v>3</v>
      </c>
      <c r="N105" s="5" t="s">
        <v>3</v>
      </c>
      <c r="O105" s="5">
        <v>2</v>
      </c>
      <c r="P105" s="5">
        <f>ROUND(Source!EK88,O105)</f>
        <v>1958.16</v>
      </c>
      <c r="Q105" s="5"/>
      <c r="R105" s="5"/>
      <c r="S105" s="5"/>
      <c r="T105" s="5"/>
      <c r="U105" s="5"/>
      <c r="V105" s="5"/>
      <c r="W105" s="5">
        <v>27.84</v>
      </c>
      <c r="X105" s="5">
        <v>1</v>
      </c>
      <c r="Y105" s="5">
        <v>27.84</v>
      </c>
      <c r="Z105" s="5">
        <v>1958.16</v>
      </c>
      <c r="AA105" s="5">
        <v>1</v>
      </c>
      <c r="AB105" s="5">
        <v>1958.16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215</v>
      </c>
      <c r="F106" s="5">
        <f>ROUND(Source!AT88,O106)</f>
        <v>99.54</v>
      </c>
      <c r="G106" s="5" t="s">
        <v>82</v>
      </c>
      <c r="H106" s="5" t="s">
        <v>83</v>
      </c>
      <c r="I106" s="5"/>
      <c r="J106" s="5"/>
      <c r="K106" s="5">
        <v>215</v>
      </c>
      <c r="L106" s="5">
        <v>17</v>
      </c>
      <c r="M106" s="5">
        <v>3</v>
      </c>
      <c r="N106" s="5" t="s">
        <v>3</v>
      </c>
      <c r="O106" s="5">
        <v>2</v>
      </c>
      <c r="P106" s="5">
        <f>ROUND(Source!EL88,O106)</f>
        <v>1242.68</v>
      </c>
      <c r="Q106" s="5"/>
      <c r="R106" s="5"/>
      <c r="S106" s="5"/>
      <c r="T106" s="5"/>
      <c r="U106" s="5"/>
      <c r="V106" s="5"/>
      <c r="W106" s="5">
        <v>99.54</v>
      </c>
      <c r="X106" s="5">
        <v>1</v>
      </c>
      <c r="Y106" s="5">
        <v>99.54</v>
      </c>
      <c r="Z106" s="5">
        <v>1242.68</v>
      </c>
      <c r="AA106" s="5">
        <v>1</v>
      </c>
      <c r="AB106" s="5">
        <v>1242.68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217</v>
      </c>
      <c r="F107" s="5">
        <f>ROUND(Source!AU88,O107)</f>
        <v>0</v>
      </c>
      <c r="G107" s="5" t="s">
        <v>84</v>
      </c>
      <c r="H107" s="5" t="s">
        <v>85</v>
      </c>
      <c r="I107" s="5"/>
      <c r="J107" s="5"/>
      <c r="K107" s="5">
        <v>217</v>
      </c>
      <c r="L107" s="5">
        <v>18</v>
      </c>
      <c r="M107" s="5">
        <v>3</v>
      </c>
      <c r="N107" s="5" t="s">
        <v>3</v>
      </c>
      <c r="O107" s="5">
        <v>2</v>
      </c>
      <c r="P107" s="5">
        <f>ROUND(Source!EM88,O107)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230</v>
      </c>
      <c r="F108" s="5">
        <f>ROUND(Source!BA88,O108)</f>
        <v>0</v>
      </c>
      <c r="G108" s="5" t="s">
        <v>86</v>
      </c>
      <c r="H108" s="5" t="s">
        <v>87</v>
      </c>
      <c r="I108" s="5"/>
      <c r="J108" s="5"/>
      <c r="K108" s="5">
        <v>230</v>
      </c>
      <c r="L108" s="5">
        <v>19</v>
      </c>
      <c r="M108" s="5">
        <v>3</v>
      </c>
      <c r="N108" s="5" t="s">
        <v>3</v>
      </c>
      <c r="O108" s="5">
        <v>2</v>
      </c>
      <c r="P108" s="5">
        <f>ROUND(Source!ES88,O108)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206</v>
      </c>
      <c r="F109" s="5">
        <f>ROUND(Source!T88,O109)</f>
        <v>0</v>
      </c>
      <c r="G109" s="5" t="s">
        <v>88</v>
      </c>
      <c r="H109" s="5" t="s">
        <v>89</v>
      </c>
      <c r="I109" s="5"/>
      <c r="J109" s="5"/>
      <c r="K109" s="5">
        <v>206</v>
      </c>
      <c r="L109" s="5">
        <v>20</v>
      </c>
      <c r="M109" s="5">
        <v>3</v>
      </c>
      <c r="N109" s="5" t="s">
        <v>3</v>
      </c>
      <c r="O109" s="5">
        <v>2</v>
      </c>
      <c r="P109" s="5">
        <f>ROUND(Source!DL88,O109)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207</v>
      </c>
      <c r="F110" s="5">
        <f>Source!U88</f>
        <v>3.9126600000000002</v>
      </c>
      <c r="G110" s="5" t="s">
        <v>90</v>
      </c>
      <c r="H110" s="5" t="s">
        <v>91</v>
      </c>
      <c r="I110" s="5"/>
      <c r="J110" s="5"/>
      <c r="K110" s="5">
        <v>207</v>
      </c>
      <c r="L110" s="5">
        <v>21</v>
      </c>
      <c r="M110" s="5">
        <v>3</v>
      </c>
      <c r="N110" s="5" t="s">
        <v>3</v>
      </c>
      <c r="O110" s="5">
        <v>-1</v>
      </c>
      <c r="P110" s="5">
        <f>Source!DM88</f>
        <v>4.6630846799999999</v>
      </c>
      <c r="Q110" s="5"/>
      <c r="R110" s="5"/>
      <c r="S110" s="5"/>
      <c r="T110" s="5"/>
      <c r="U110" s="5"/>
      <c r="V110" s="5"/>
      <c r="W110" s="5">
        <v>3.9126600000000002</v>
      </c>
      <c r="X110" s="5">
        <v>1</v>
      </c>
      <c r="Y110" s="5">
        <v>3.9126600000000002</v>
      </c>
      <c r="Z110" s="5">
        <v>4.6630846799999999</v>
      </c>
      <c r="AA110" s="5">
        <v>1</v>
      </c>
      <c r="AB110" s="5">
        <v>4.6630846799999999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208</v>
      </c>
      <c r="F111" s="5">
        <f>Source!V88</f>
        <v>0</v>
      </c>
      <c r="G111" s="5" t="s">
        <v>92</v>
      </c>
      <c r="H111" s="5" t="s">
        <v>93</v>
      </c>
      <c r="I111" s="5"/>
      <c r="J111" s="5"/>
      <c r="K111" s="5">
        <v>208</v>
      </c>
      <c r="L111" s="5">
        <v>22</v>
      </c>
      <c r="M111" s="5">
        <v>3</v>
      </c>
      <c r="N111" s="5" t="s">
        <v>3</v>
      </c>
      <c r="O111" s="5">
        <v>-1</v>
      </c>
      <c r="P111" s="5">
        <f>Source!DN88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209</v>
      </c>
      <c r="F112" s="5">
        <f>ROUND(Source!W88,O112)</f>
        <v>0</v>
      </c>
      <c r="G112" s="5" t="s">
        <v>94</v>
      </c>
      <c r="H112" s="5" t="s">
        <v>95</v>
      </c>
      <c r="I112" s="5"/>
      <c r="J112" s="5"/>
      <c r="K112" s="5">
        <v>209</v>
      </c>
      <c r="L112" s="5">
        <v>23</v>
      </c>
      <c r="M112" s="5">
        <v>3</v>
      </c>
      <c r="N112" s="5" t="s">
        <v>3</v>
      </c>
      <c r="O112" s="5">
        <v>2</v>
      </c>
      <c r="P112" s="5">
        <f>ROUND(Source!DO88,O112)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55" x14ac:dyDescent="0.2">
      <c r="A113" s="5">
        <v>50</v>
      </c>
      <c r="B113" s="5">
        <v>0</v>
      </c>
      <c r="C113" s="5">
        <v>0</v>
      </c>
      <c r="D113" s="5">
        <v>1</v>
      </c>
      <c r="E113" s="5">
        <v>233</v>
      </c>
      <c r="F113" s="5">
        <f>ROUND(Source!BD88,O113)</f>
        <v>0</v>
      </c>
      <c r="G113" s="5" t="s">
        <v>96</v>
      </c>
      <c r="H113" s="5" t="s">
        <v>97</v>
      </c>
      <c r="I113" s="5"/>
      <c r="J113" s="5"/>
      <c r="K113" s="5">
        <v>233</v>
      </c>
      <c r="L113" s="5">
        <v>24</v>
      </c>
      <c r="M113" s="5">
        <v>3</v>
      </c>
      <c r="N113" s="5" t="s">
        <v>3</v>
      </c>
      <c r="O113" s="5">
        <v>2</v>
      </c>
      <c r="P113" s="5">
        <f>ROUND(Source!EV88,O113)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55" x14ac:dyDescent="0.2">
      <c r="A114" s="5">
        <v>50</v>
      </c>
      <c r="B114" s="5">
        <v>0</v>
      </c>
      <c r="C114" s="5">
        <v>0</v>
      </c>
      <c r="D114" s="5">
        <v>1</v>
      </c>
      <c r="E114" s="5">
        <v>210</v>
      </c>
      <c r="F114" s="5">
        <f>ROUND(Source!X88,O114)</f>
        <v>0</v>
      </c>
      <c r="G114" s="5" t="s">
        <v>98</v>
      </c>
      <c r="H114" s="5" t="s">
        <v>99</v>
      </c>
      <c r="I114" s="5"/>
      <c r="J114" s="5"/>
      <c r="K114" s="5">
        <v>210</v>
      </c>
      <c r="L114" s="5">
        <v>25</v>
      </c>
      <c r="M114" s="5">
        <v>3</v>
      </c>
      <c r="N114" s="5" t="s">
        <v>3</v>
      </c>
      <c r="O114" s="5">
        <v>2</v>
      </c>
      <c r="P114" s="5">
        <f>ROUND(Source!DP88,O114)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55" x14ac:dyDescent="0.2">
      <c r="A115" s="5">
        <v>50</v>
      </c>
      <c r="B115" s="5">
        <v>0</v>
      </c>
      <c r="C115" s="5">
        <v>0</v>
      </c>
      <c r="D115" s="5">
        <v>1</v>
      </c>
      <c r="E115" s="5">
        <v>211</v>
      </c>
      <c r="F115" s="5">
        <f>ROUND(Source!Y88,O115)</f>
        <v>0</v>
      </c>
      <c r="G115" s="5" t="s">
        <v>100</v>
      </c>
      <c r="H115" s="5" t="s">
        <v>101</v>
      </c>
      <c r="I115" s="5"/>
      <c r="J115" s="5"/>
      <c r="K115" s="5">
        <v>211</v>
      </c>
      <c r="L115" s="5">
        <v>26</v>
      </c>
      <c r="M115" s="5">
        <v>3</v>
      </c>
      <c r="N115" s="5" t="s">
        <v>3</v>
      </c>
      <c r="O115" s="5">
        <v>2</v>
      </c>
      <c r="P115" s="5">
        <f>ROUND(Source!DQ88,O115)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55" x14ac:dyDescent="0.2">
      <c r="A116" s="5">
        <v>50</v>
      </c>
      <c r="B116" s="5">
        <v>0</v>
      </c>
      <c r="C116" s="5">
        <v>0</v>
      </c>
      <c r="D116" s="5">
        <v>1</v>
      </c>
      <c r="E116" s="5">
        <v>224</v>
      </c>
      <c r="F116" s="5">
        <f>ROUND(Source!AR88,O116)</f>
        <v>127.38</v>
      </c>
      <c r="G116" s="5" t="s">
        <v>102</v>
      </c>
      <c r="H116" s="5" t="s">
        <v>103</v>
      </c>
      <c r="I116" s="5"/>
      <c r="J116" s="5"/>
      <c r="K116" s="5">
        <v>224</v>
      </c>
      <c r="L116" s="5">
        <v>27</v>
      </c>
      <c r="M116" s="5">
        <v>3</v>
      </c>
      <c r="N116" s="5" t="s">
        <v>3</v>
      </c>
      <c r="O116" s="5">
        <v>2</v>
      </c>
      <c r="P116" s="5">
        <f>ROUND(Source!EJ88,O116)</f>
        <v>3200.84</v>
      </c>
      <c r="Q116" s="5"/>
      <c r="R116" s="5"/>
      <c r="S116" s="5"/>
      <c r="T116" s="5"/>
      <c r="U116" s="5"/>
      <c r="V116" s="5"/>
      <c r="W116" s="5">
        <v>127.38</v>
      </c>
      <c r="X116" s="5">
        <v>1</v>
      </c>
      <c r="Y116" s="5">
        <v>127.38</v>
      </c>
      <c r="Z116" s="5">
        <v>3200.84</v>
      </c>
      <c r="AA116" s="5">
        <v>1</v>
      </c>
      <c r="AB116" s="5">
        <v>3200.84</v>
      </c>
    </row>
    <row r="118" spans="1:255" x14ac:dyDescent="0.2">
      <c r="A118" s="1">
        <v>4</v>
      </c>
      <c r="B118" s="1">
        <v>1</v>
      </c>
      <c r="C118" s="1"/>
      <c r="D118" s="1">
        <f>ROW(A133)</f>
        <v>133</v>
      </c>
      <c r="E118" s="1"/>
      <c r="F118" s="1" t="s">
        <v>15</v>
      </c>
      <c r="G118" s="1" t="s">
        <v>136</v>
      </c>
      <c r="H118" s="1" t="s">
        <v>3</v>
      </c>
      <c r="I118" s="1">
        <v>0</v>
      </c>
      <c r="J118" s="1"/>
      <c r="K118" s="1">
        <v>-1</v>
      </c>
      <c r="L118" s="1"/>
      <c r="M118" s="1" t="s">
        <v>3</v>
      </c>
      <c r="N118" s="1"/>
      <c r="O118" s="1"/>
      <c r="P118" s="1"/>
      <c r="Q118" s="1"/>
      <c r="R118" s="1"/>
      <c r="S118" s="1">
        <v>0</v>
      </c>
      <c r="T118" s="1">
        <v>0</v>
      </c>
      <c r="U118" s="1" t="s">
        <v>3</v>
      </c>
      <c r="V118" s="1">
        <v>0</v>
      </c>
      <c r="W118" s="1"/>
      <c r="X118" s="1"/>
      <c r="Y118" s="1"/>
      <c r="Z118" s="1"/>
      <c r="AA118" s="1"/>
      <c r="AB118" s="1" t="s">
        <v>3</v>
      </c>
      <c r="AC118" s="1" t="s">
        <v>3</v>
      </c>
      <c r="AD118" s="1" t="s">
        <v>3</v>
      </c>
      <c r="AE118" s="1" t="s">
        <v>3</v>
      </c>
      <c r="AF118" s="1" t="s">
        <v>3</v>
      </c>
      <c r="AG118" s="1" t="s">
        <v>3</v>
      </c>
      <c r="AH118" s="1"/>
      <c r="AI118" s="1"/>
      <c r="AJ118" s="1"/>
      <c r="AK118" s="1"/>
      <c r="AL118" s="1"/>
      <c r="AM118" s="1"/>
      <c r="AN118" s="1"/>
      <c r="AO118" s="1"/>
      <c r="AP118" s="1" t="s">
        <v>3</v>
      </c>
      <c r="AQ118" s="1" t="s">
        <v>3</v>
      </c>
      <c r="AR118" s="1" t="s">
        <v>3</v>
      </c>
      <c r="AS118" s="1"/>
      <c r="AT118" s="1"/>
      <c r="AU118" s="1"/>
      <c r="AV118" s="1"/>
      <c r="AW118" s="1"/>
      <c r="AX118" s="1"/>
      <c r="AY118" s="1"/>
      <c r="AZ118" s="1" t="s">
        <v>3</v>
      </c>
      <c r="BA118" s="1"/>
      <c r="BB118" s="1" t="s">
        <v>3</v>
      </c>
      <c r="BC118" s="1" t="s">
        <v>3</v>
      </c>
      <c r="BD118" s="1" t="s">
        <v>3</v>
      </c>
      <c r="BE118" s="1" t="s">
        <v>3</v>
      </c>
      <c r="BF118" s="1" t="s">
        <v>3</v>
      </c>
      <c r="BG118" s="1" t="s">
        <v>3</v>
      </c>
      <c r="BH118" s="1" t="s">
        <v>3</v>
      </c>
      <c r="BI118" s="1" t="s">
        <v>3</v>
      </c>
      <c r="BJ118" s="1" t="s">
        <v>3</v>
      </c>
      <c r="BK118" s="1" t="s">
        <v>3</v>
      </c>
      <c r="BL118" s="1" t="s">
        <v>3</v>
      </c>
      <c r="BM118" s="1" t="s">
        <v>3</v>
      </c>
      <c r="BN118" s="1" t="s">
        <v>3</v>
      </c>
      <c r="BO118" s="1" t="s">
        <v>3</v>
      </c>
      <c r="BP118" s="1" t="s">
        <v>3</v>
      </c>
      <c r="BQ118" s="1"/>
      <c r="BR118" s="1"/>
      <c r="BS118" s="1"/>
      <c r="BT118" s="1"/>
      <c r="BU118" s="1"/>
      <c r="BV118" s="1"/>
      <c r="BW118" s="1"/>
      <c r="BX118" s="1">
        <v>0</v>
      </c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>
        <v>0</v>
      </c>
    </row>
    <row r="120" spans="1:255" x14ac:dyDescent="0.2">
      <c r="A120" s="3">
        <v>52</v>
      </c>
      <c r="B120" s="3">
        <f t="shared" ref="B120:G120" si="110">B133</f>
        <v>1</v>
      </c>
      <c r="C120" s="3">
        <f t="shared" si="110"/>
        <v>4</v>
      </c>
      <c r="D120" s="3">
        <f t="shared" si="110"/>
        <v>118</v>
      </c>
      <c r="E120" s="3">
        <f t="shared" si="110"/>
        <v>0</v>
      </c>
      <c r="F120" s="3" t="str">
        <f t="shared" si="110"/>
        <v>Новый раздел</v>
      </c>
      <c r="G120" s="3" t="str">
        <f t="shared" si="110"/>
        <v>Оборудование</v>
      </c>
      <c r="H120" s="3"/>
      <c r="I120" s="3"/>
      <c r="J120" s="3"/>
      <c r="K120" s="3"/>
      <c r="L120" s="3"/>
      <c r="M120" s="3"/>
      <c r="N120" s="3"/>
      <c r="O120" s="3">
        <f t="shared" ref="O120:AT120" si="111">O133</f>
        <v>19002.07</v>
      </c>
      <c r="P120" s="3">
        <f t="shared" si="111"/>
        <v>19002.07</v>
      </c>
      <c r="Q120" s="3">
        <f t="shared" si="111"/>
        <v>0</v>
      </c>
      <c r="R120" s="3">
        <f t="shared" si="111"/>
        <v>0</v>
      </c>
      <c r="S120" s="3">
        <f t="shared" si="111"/>
        <v>0</v>
      </c>
      <c r="T120" s="3">
        <f t="shared" si="111"/>
        <v>0</v>
      </c>
      <c r="U120" s="3">
        <f t="shared" si="111"/>
        <v>0</v>
      </c>
      <c r="V120" s="3">
        <f t="shared" si="111"/>
        <v>0</v>
      </c>
      <c r="W120" s="3">
        <f t="shared" si="111"/>
        <v>0</v>
      </c>
      <c r="X120" s="3">
        <f t="shared" si="111"/>
        <v>0</v>
      </c>
      <c r="Y120" s="3">
        <f t="shared" si="111"/>
        <v>0</v>
      </c>
      <c r="Z120" s="3">
        <f t="shared" si="111"/>
        <v>0</v>
      </c>
      <c r="AA120" s="3">
        <f t="shared" si="111"/>
        <v>0</v>
      </c>
      <c r="AB120" s="3">
        <f t="shared" si="111"/>
        <v>19002.07</v>
      </c>
      <c r="AC120" s="3">
        <f t="shared" si="111"/>
        <v>19002.07</v>
      </c>
      <c r="AD120" s="3">
        <f t="shared" si="111"/>
        <v>0</v>
      </c>
      <c r="AE120" s="3">
        <f t="shared" si="111"/>
        <v>0</v>
      </c>
      <c r="AF120" s="3">
        <f t="shared" si="111"/>
        <v>0</v>
      </c>
      <c r="AG120" s="3">
        <f t="shared" si="111"/>
        <v>0</v>
      </c>
      <c r="AH120" s="3">
        <f t="shared" si="111"/>
        <v>0</v>
      </c>
      <c r="AI120" s="3">
        <f t="shared" si="111"/>
        <v>0</v>
      </c>
      <c r="AJ120" s="3">
        <f t="shared" si="111"/>
        <v>0</v>
      </c>
      <c r="AK120" s="3">
        <f t="shared" si="111"/>
        <v>0</v>
      </c>
      <c r="AL120" s="3">
        <f t="shared" si="111"/>
        <v>0</v>
      </c>
      <c r="AM120" s="3">
        <f t="shared" si="111"/>
        <v>0</v>
      </c>
      <c r="AN120" s="3">
        <f t="shared" si="111"/>
        <v>0</v>
      </c>
      <c r="AO120" s="3">
        <f t="shared" si="111"/>
        <v>0</v>
      </c>
      <c r="AP120" s="3">
        <f t="shared" si="111"/>
        <v>19002.07</v>
      </c>
      <c r="AQ120" s="3">
        <f t="shared" si="111"/>
        <v>0</v>
      </c>
      <c r="AR120" s="3">
        <f t="shared" si="111"/>
        <v>19002.07</v>
      </c>
      <c r="AS120" s="3">
        <f t="shared" si="111"/>
        <v>0</v>
      </c>
      <c r="AT120" s="3">
        <f t="shared" si="111"/>
        <v>0</v>
      </c>
      <c r="AU120" s="3">
        <f t="shared" ref="AU120:BZ120" si="112">AU133</f>
        <v>0</v>
      </c>
      <c r="AV120" s="3">
        <f t="shared" si="112"/>
        <v>19002.07</v>
      </c>
      <c r="AW120" s="3">
        <f t="shared" si="112"/>
        <v>0</v>
      </c>
      <c r="AX120" s="3">
        <f t="shared" si="112"/>
        <v>0</v>
      </c>
      <c r="AY120" s="3">
        <f t="shared" si="112"/>
        <v>0</v>
      </c>
      <c r="AZ120" s="3">
        <f t="shared" si="112"/>
        <v>19002.07</v>
      </c>
      <c r="BA120" s="3">
        <f t="shared" si="112"/>
        <v>0</v>
      </c>
      <c r="BB120" s="3">
        <f t="shared" si="112"/>
        <v>0</v>
      </c>
      <c r="BC120" s="3">
        <f t="shared" si="112"/>
        <v>0</v>
      </c>
      <c r="BD120" s="3">
        <f t="shared" si="112"/>
        <v>0</v>
      </c>
      <c r="BE120" s="3">
        <f t="shared" si="112"/>
        <v>0</v>
      </c>
      <c r="BF120" s="3">
        <f t="shared" si="112"/>
        <v>0</v>
      </c>
      <c r="BG120" s="3">
        <f t="shared" si="112"/>
        <v>0</v>
      </c>
      <c r="BH120" s="3">
        <f t="shared" si="112"/>
        <v>0</v>
      </c>
      <c r="BI120" s="3">
        <f t="shared" si="112"/>
        <v>0</v>
      </c>
      <c r="BJ120" s="3">
        <f t="shared" si="112"/>
        <v>0</v>
      </c>
      <c r="BK120" s="3">
        <f t="shared" si="112"/>
        <v>0</v>
      </c>
      <c r="BL120" s="3">
        <f t="shared" si="112"/>
        <v>0</v>
      </c>
      <c r="BM120" s="3">
        <f t="shared" si="112"/>
        <v>0</v>
      </c>
      <c r="BN120" s="3">
        <f t="shared" si="112"/>
        <v>0</v>
      </c>
      <c r="BO120" s="3">
        <f t="shared" si="112"/>
        <v>0</v>
      </c>
      <c r="BP120" s="3">
        <f t="shared" si="112"/>
        <v>0</v>
      </c>
      <c r="BQ120" s="3">
        <f t="shared" si="112"/>
        <v>0</v>
      </c>
      <c r="BR120" s="3">
        <f t="shared" si="112"/>
        <v>0</v>
      </c>
      <c r="BS120" s="3">
        <f t="shared" si="112"/>
        <v>0</v>
      </c>
      <c r="BT120" s="3">
        <f t="shared" si="112"/>
        <v>0</v>
      </c>
      <c r="BU120" s="3">
        <f t="shared" si="112"/>
        <v>0</v>
      </c>
      <c r="BV120" s="3">
        <f t="shared" si="112"/>
        <v>0</v>
      </c>
      <c r="BW120" s="3">
        <f t="shared" si="112"/>
        <v>0</v>
      </c>
      <c r="BX120" s="3">
        <f t="shared" si="112"/>
        <v>0</v>
      </c>
      <c r="BY120" s="3">
        <f t="shared" si="112"/>
        <v>19002.07</v>
      </c>
      <c r="BZ120" s="3">
        <f t="shared" si="112"/>
        <v>0</v>
      </c>
      <c r="CA120" s="3">
        <f t="shared" ref="CA120:DF120" si="113">CA133</f>
        <v>19002.07</v>
      </c>
      <c r="CB120" s="3">
        <f t="shared" si="113"/>
        <v>0</v>
      </c>
      <c r="CC120" s="3">
        <f t="shared" si="113"/>
        <v>0</v>
      </c>
      <c r="CD120" s="3">
        <f t="shared" si="113"/>
        <v>0</v>
      </c>
      <c r="CE120" s="3">
        <f t="shared" si="113"/>
        <v>19002.07</v>
      </c>
      <c r="CF120" s="3">
        <f t="shared" si="113"/>
        <v>0</v>
      </c>
      <c r="CG120" s="3">
        <f t="shared" si="113"/>
        <v>0</v>
      </c>
      <c r="CH120" s="3">
        <f t="shared" si="113"/>
        <v>0</v>
      </c>
      <c r="CI120" s="3">
        <f t="shared" si="113"/>
        <v>19002.07</v>
      </c>
      <c r="CJ120" s="3">
        <f t="shared" si="113"/>
        <v>0</v>
      </c>
      <c r="CK120" s="3">
        <f t="shared" si="113"/>
        <v>0</v>
      </c>
      <c r="CL120" s="3">
        <f t="shared" si="113"/>
        <v>0</v>
      </c>
      <c r="CM120" s="3">
        <f t="shared" si="113"/>
        <v>0</v>
      </c>
      <c r="CN120" s="3">
        <f t="shared" si="113"/>
        <v>0</v>
      </c>
      <c r="CO120" s="3">
        <f t="shared" si="113"/>
        <v>0</v>
      </c>
      <c r="CP120" s="3">
        <f t="shared" si="113"/>
        <v>0</v>
      </c>
      <c r="CQ120" s="3">
        <f t="shared" si="113"/>
        <v>0</v>
      </c>
      <c r="CR120" s="3">
        <f t="shared" si="113"/>
        <v>0</v>
      </c>
      <c r="CS120" s="3">
        <f t="shared" si="113"/>
        <v>0</v>
      </c>
      <c r="CT120" s="3">
        <f t="shared" si="113"/>
        <v>0</v>
      </c>
      <c r="CU120" s="3">
        <f t="shared" si="113"/>
        <v>0</v>
      </c>
      <c r="CV120" s="3">
        <f t="shared" si="113"/>
        <v>0</v>
      </c>
      <c r="CW120" s="3">
        <f t="shared" si="113"/>
        <v>0</v>
      </c>
      <c r="CX120" s="3">
        <f t="shared" si="113"/>
        <v>0</v>
      </c>
      <c r="CY120" s="3">
        <f t="shared" si="113"/>
        <v>0</v>
      </c>
      <c r="CZ120" s="3">
        <f t="shared" si="113"/>
        <v>0</v>
      </c>
      <c r="DA120" s="3">
        <f t="shared" si="113"/>
        <v>0</v>
      </c>
      <c r="DB120" s="3">
        <f t="shared" si="113"/>
        <v>0</v>
      </c>
      <c r="DC120" s="3">
        <f t="shared" si="113"/>
        <v>0</v>
      </c>
      <c r="DD120" s="3">
        <f t="shared" si="113"/>
        <v>0</v>
      </c>
      <c r="DE120" s="3">
        <f t="shared" si="113"/>
        <v>0</v>
      </c>
      <c r="DF120" s="3">
        <f t="shared" si="113"/>
        <v>0</v>
      </c>
      <c r="DG120" s="4">
        <f t="shared" ref="DG120:EL120" si="114">DG133</f>
        <v>143845.67000000001</v>
      </c>
      <c r="DH120" s="4">
        <f t="shared" si="114"/>
        <v>143845.67000000001</v>
      </c>
      <c r="DI120" s="4">
        <f t="shared" si="114"/>
        <v>0</v>
      </c>
      <c r="DJ120" s="4">
        <f t="shared" si="114"/>
        <v>0</v>
      </c>
      <c r="DK120" s="4">
        <f t="shared" si="114"/>
        <v>0</v>
      </c>
      <c r="DL120" s="4">
        <f t="shared" si="114"/>
        <v>0</v>
      </c>
      <c r="DM120" s="4">
        <f t="shared" si="114"/>
        <v>0</v>
      </c>
      <c r="DN120" s="4">
        <f t="shared" si="114"/>
        <v>0</v>
      </c>
      <c r="DO120" s="4">
        <f t="shared" si="114"/>
        <v>0</v>
      </c>
      <c r="DP120" s="4">
        <f t="shared" si="114"/>
        <v>0</v>
      </c>
      <c r="DQ120" s="4">
        <f t="shared" si="114"/>
        <v>0</v>
      </c>
      <c r="DR120" s="4">
        <f t="shared" si="114"/>
        <v>0</v>
      </c>
      <c r="DS120" s="4">
        <f t="shared" si="114"/>
        <v>0</v>
      </c>
      <c r="DT120" s="4">
        <f t="shared" si="114"/>
        <v>143845.67000000001</v>
      </c>
      <c r="DU120" s="4">
        <f t="shared" si="114"/>
        <v>143845.67000000001</v>
      </c>
      <c r="DV120" s="4">
        <f t="shared" si="114"/>
        <v>0</v>
      </c>
      <c r="DW120" s="4">
        <f t="shared" si="114"/>
        <v>0</v>
      </c>
      <c r="DX120" s="4">
        <f t="shared" si="114"/>
        <v>0</v>
      </c>
      <c r="DY120" s="4">
        <f t="shared" si="114"/>
        <v>0</v>
      </c>
      <c r="DZ120" s="4">
        <f t="shared" si="114"/>
        <v>0</v>
      </c>
      <c r="EA120" s="4">
        <f t="shared" si="114"/>
        <v>0</v>
      </c>
      <c r="EB120" s="4">
        <f t="shared" si="114"/>
        <v>0</v>
      </c>
      <c r="EC120" s="4">
        <f t="shared" si="114"/>
        <v>0</v>
      </c>
      <c r="ED120" s="4">
        <f t="shared" si="114"/>
        <v>0</v>
      </c>
      <c r="EE120" s="4">
        <f t="shared" si="114"/>
        <v>0</v>
      </c>
      <c r="EF120" s="4">
        <f t="shared" si="114"/>
        <v>0</v>
      </c>
      <c r="EG120" s="4">
        <f t="shared" si="114"/>
        <v>0</v>
      </c>
      <c r="EH120" s="4">
        <f t="shared" si="114"/>
        <v>143845.67000000001</v>
      </c>
      <c r="EI120" s="4">
        <f t="shared" si="114"/>
        <v>0</v>
      </c>
      <c r="EJ120" s="4">
        <f t="shared" si="114"/>
        <v>143845.67000000001</v>
      </c>
      <c r="EK120" s="4">
        <f t="shared" si="114"/>
        <v>0</v>
      </c>
      <c r="EL120" s="4">
        <f t="shared" si="114"/>
        <v>0</v>
      </c>
      <c r="EM120" s="4">
        <f t="shared" ref="EM120:FR120" si="115">EM133</f>
        <v>0</v>
      </c>
      <c r="EN120" s="4">
        <f t="shared" si="115"/>
        <v>143845.67000000001</v>
      </c>
      <c r="EO120" s="4">
        <f t="shared" si="115"/>
        <v>0</v>
      </c>
      <c r="EP120" s="4">
        <f t="shared" si="115"/>
        <v>0</v>
      </c>
      <c r="EQ120" s="4">
        <f t="shared" si="115"/>
        <v>0</v>
      </c>
      <c r="ER120" s="4">
        <f t="shared" si="115"/>
        <v>143845.67000000001</v>
      </c>
      <c r="ES120" s="4">
        <f t="shared" si="115"/>
        <v>0</v>
      </c>
      <c r="ET120" s="4">
        <f t="shared" si="115"/>
        <v>0</v>
      </c>
      <c r="EU120" s="4">
        <f t="shared" si="115"/>
        <v>0</v>
      </c>
      <c r="EV120" s="4">
        <f t="shared" si="115"/>
        <v>0</v>
      </c>
      <c r="EW120" s="4">
        <f t="shared" si="115"/>
        <v>0</v>
      </c>
      <c r="EX120" s="4">
        <f t="shared" si="115"/>
        <v>0</v>
      </c>
      <c r="EY120" s="4">
        <f t="shared" si="115"/>
        <v>0</v>
      </c>
      <c r="EZ120" s="4">
        <f t="shared" si="115"/>
        <v>0</v>
      </c>
      <c r="FA120" s="4">
        <f t="shared" si="115"/>
        <v>0</v>
      </c>
      <c r="FB120" s="4">
        <f t="shared" si="115"/>
        <v>0</v>
      </c>
      <c r="FC120" s="4">
        <f t="shared" si="115"/>
        <v>0</v>
      </c>
      <c r="FD120" s="4">
        <f t="shared" si="115"/>
        <v>0</v>
      </c>
      <c r="FE120" s="4">
        <f t="shared" si="115"/>
        <v>0</v>
      </c>
      <c r="FF120" s="4">
        <f t="shared" si="115"/>
        <v>0</v>
      </c>
      <c r="FG120" s="4">
        <f t="shared" si="115"/>
        <v>0</v>
      </c>
      <c r="FH120" s="4">
        <f t="shared" si="115"/>
        <v>0</v>
      </c>
      <c r="FI120" s="4">
        <f t="shared" si="115"/>
        <v>0</v>
      </c>
      <c r="FJ120" s="4">
        <f t="shared" si="115"/>
        <v>0</v>
      </c>
      <c r="FK120" s="4">
        <f t="shared" si="115"/>
        <v>0</v>
      </c>
      <c r="FL120" s="4">
        <f t="shared" si="115"/>
        <v>0</v>
      </c>
      <c r="FM120" s="4">
        <f t="shared" si="115"/>
        <v>0</v>
      </c>
      <c r="FN120" s="4">
        <f t="shared" si="115"/>
        <v>0</v>
      </c>
      <c r="FO120" s="4">
        <f t="shared" si="115"/>
        <v>0</v>
      </c>
      <c r="FP120" s="4">
        <f t="shared" si="115"/>
        <v>0</v>
      </c>
      <c r="FQ120" s="4">
        <f t="shared" si="115"/>
        <v>143845.67000000001</v>
      </c>
      <c r="FR120" s="4">
        <f t="shared" si="115"/>
        <v>0</v>
      </c>
      <c r="FS120" s="4">
        <f t="shared" ref="FS120:GX120" si="116">FS133</f>
        <v>143845.67000000001</v>
      </c>
      <c r="FT120" s="4">
        <f t="shared" si="116"/>
        <v>0</v>
      </c>
      <c r="FU120" s="4">
        <f t="shared" si="116"/>
        <v>0</v>
      </c>
      <c r="FV120" s="4">
        <f t="shared" si="116"/>
        <v>0</v>
      </c>
      <c r="FW120" s="4">
        <f t="shared" si="116"/>
        <v>143845.67000000001</v>
      </c>
      <c r="FX120" s="4">
        <f t="shared" si="116"/>
        <v>0</v>
      </c>
      <c r="FY120" s="4">
        <f t="shared" si="116"/>
        <v>0</v>
      </c>
      <c r="FZ120" s="4">
        <f t="shared" si="116"/>
        <v>0</v>
      </c>
      <c r="GA120" s="4">
        <f t="shared" si="116"/>
        <v>143845.67000000001</v>
      </c>
      <c r="GB120" s="4">
        <f t="shared" si="116"/>
        <v>0</v>
      </c>
      <c r="GC120" s="4">
        <f t="shared" si="116"/>
        <v>0</v>
      </c>
      <c r="GD120" s="4">
        <f t="shared" si="116"/>
        <v>0</v>
      </c>
      <c r="GE120" s="4">
        <f t="shared" si="116"/>
        <v>0</v>
      </c>
      <c r="GF120" s="4">
        <f t="shared" si="116"/>
        <v>0</v>
      </c>
      <c r="GG120" s="4">
        <f t="shared" si="116"/>
        <v>0</v>
      </c>
      <c r="GH120" s="4">
        <f t="shared" si="116"/>
        <v>0</v>
      </c>
      <c r="GI120" s="4">
        <f t="shared" si="116"/>
        <v>0</v>
      </c>
      <c r="GJ120" s="4">
        <f t="shared" si="116"/>
        <v>0</v>
      </c>
      <c r="GK120" s="4">
        <f t="shared" si="116"/>
        <v>0</v>
      </c>
      <c r="GL120" s="4">
        <f t="shared" si="116"/>
        <v>0</v>
      </c>
      <c r="GM120" s="4">
        <f t="shared" si="116"/>
        <v>0</v>
      </c>
      <c r="GN120" s="4">
        <f t="shared" si="116"/>
        <v>0</v>
      </c>
      <c r="GO120" s="4">
        <f t="shared" si="116"/>
        <v>0</v>
      </c>
      <c r="GP120" s="4">
        <f t="shared" si="116"/>
        <v>0</v>
      </c>
      <c r="GQ120" s="4">
        <f t="shared" si="116"/>
        <v>0</v>
      </c>
      <c r="GR120" s="4">
        <f t="shared" si="116"/>
        <v>0</v>
      </c>
      <c r="GS120" s="4">
        <f t="shared" si="116"/>
        <v>0</v>
      </c>
      <c r="GT120" s="4">
        <f t="shared" si="116"/>
        <v>0</v>
      </c>
      <c r="GU120" s="4">
        <f t="shared" si="116"/>
        <v>0</v>
      </c>
      <c r="GV120" s="4">
        <f t="shared" si="116"/>
        <v>0</v>
      </c>
      <c r="GW120" s="4">
        <f t="shared" si="116"/>
        <v>0</v>
      </c>
      <c r="GX120" s="4">
        <f t="shared" si="116"/>
        <v>0</v>
      </c>
    </row>
    <row r="122" spans="1:255" x14ac:dyDescent="0.2">
      <c r="A122" s="2">
        <v>17</v>
      </c>
      <c r="B122" s="2">
        <v>1</v>
      </c>
      <c r="C122" s="2"/>
      <c r="D122" s="2"/>
      <c r="E122" s="2" t="s">
        <v>137</v>
      </c>
      <c r="F122" s="2" t="s">
        <v>26</v>
      </c>
      <c r="G122" s="2" t="s">
        <v>138</v>
      </c>
      <c r="H122" s="2" t="s">
        <v>139</v>
      </c>
      <c r="I122" s="2">
        <v>1</v>
      </c>
      <c r="J122" s="2">
        <v>0</v>
      </c>
      <c r="K122" s="2">
        <v>1</v>
      </c>
      <c r="L122" s="2"/>
      <c r="M122" s="2"/>
      <c r="N122" s="2"/>
      <c r="O122" s="2">
        <f t="shared" ref="O122:O131" si="117">ROUND(CP122,2)</f>
        <v>19002.07</v>
      </c>
      <c r="P122" s="2">
        <f t="shared" ref="P122:P131" si="118">ROUND((ROUND((AC122*I122),2)*BC122),2)</f>
        <v>19002.07</v>
      </c>
      <c r="Q122" s="2">
        <f t="shared" ref="Q122:Q131" si="119">(ROUND((ROUND(((ET122)*AV122*I122),2)*BB122),2)+ROUND((ROUND(((AE122-(EU122))*AV122*I122),2)*BS122),2))</f>
        <v>0</v>
      </c>
      <c r="R122" s="2">
        <f t="shared" ref="R122:R131" si="120">ROUND((ROUND((AE122*AV122*I122),2)*BS122),2)</f>
        <v>0</v>
      </c>
      <c r="S122" s="2">
        <f t="shared" ref="S122:S131" si="121">ROUND((ROUND((AF122*AV122*I122),2)*BA122),2)</f>
        <v>0</v>
      </c>
      <c r="T122" s="2">
        <f t="shared" ref="T122:T131" si="122">ROUND(CU122*I122,2)</f>
        <v>0</v>
      </c>
      <c r="U122" s="2">
        <f t="shared" ref="U122:U131" si="123">CV122*I122</f>
        <v>0</v>
      </c>
      <c r="V122" s="2">
        <f t="shared" ref="V122:V131" si="124">CW122*I122</f>
        <v>0</v>
      </c>
      <c r="W122" s="2">
        <f t="shared" ref="W122:W131" si="125">ROUND(CX122*I122,2)</f>
        <v>0</v>
      </c>
      <c r="X122" s="2">
        <f t="shared" ref="X122:X131" si="126">ROUND(CY122,2)</f>
        <v>0</v>
      </c>
      <c r="Y122" s="2">
        <f t="shared" ref="Y122:Y131" si="127">ROUND(CZ122,2)</f>
        <v>0</v>
      </c>
      <c r="Z122" s="2"/>
      <c r="AA122" s="2">
        <v>434421399</v>
      </c>
      <c r="AB122" s="2">
        <f t="shared" ref="AB122:AB131" si="128">ROUND((AC122+AD122+AF122),6)</f>
        <v>19002.07</v>
      </c>
      <c r="AC122" s="2">
        <f t="shared" ref="AC122:AC131" si="129">ROUND((ES122),6)</f>
        <v>19002.07</v>
      </c>
      <c r="AD122" s="2">
        <f t="shared" ref="AD122:AD131" si="130">ROUND((((ET122)-(EU122))+AE122),6)</f>
        <v>0</v>
      </c>
      <c r="AE122" s="2">
        <f t="shared" ref="AE122:AE131" si="131">ROUND((EU122),6)</f>
        <v>0</v>
      </c>
      <c r="AF122" s="2">
        <f t="shared" ref="AF122:AF131" si="132">ROUND((EV122),6)</f>
        <v>0</v>
      </c>
      <c r="AG122" s="2">
        <f t="shared" ref="AG122:AG131" si="133">ROUND((AP122),6)</f>
        <v>0</v>
      </c>
      <c r="AH122" s="2">
        <f t="shared" ref="AH122:AH131" si="134">(EW122)</f>
        <v>0</v>
      </c>
      <c r="AI122" s="2">
        <f t="shared" ref="AI122:AI131" si="135">(EX122)</f>
        <v>0</v>
      </c>
      <c r="AJ122" s="2">
        <f t="shared" ref="AJ122:AJ131" si="136">(AS122)</f>
        <v>0</v>
      </c>
      <c r="AK122" s="2">
        <v>19002.069999999996</v>
      </c>
      <c r="AL122" s="2">
        <v>19002.069999999996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1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3</v>
      </c>
      <c r="BE122" s="2" t="s">
        <v>3</v>
      </c>
      <c r="BF122" s="2" t="s">
        <v>3</v>
      </c>
      <c r="BG122" s="2" t="s">
        <v>3</v>
      </c>
      <c r="BH122" s="2">
        <v>3</v>
      </c>
      <c r="BI122" s="2">
        <v>3</v>
      </c>
      <c r="BJ122" s="2" t="s">
        <v>3</v>
      </c>
      <c r="BK122" s="2"/>
      <c r="BL122" s="2"/>
      <c r="BM122" s="2">
        <v>746</v>
      </c>
      <c r="BN122" s="2">
        <v>0</v>
      </c>
      <c r="BO122" s="2" t="s">
        <v>3</v>
      </c>
      <c r="BP122" s="2">
        <v>0</v>
      </c>
      <c r="BQ122" s="2">
        <v>130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3</v>
      </c>
      <c r="BZ122" s="2">
        <v>0</v>
      </c>
      <c r="CA122" s="2">
        <v>0</v>
      </c>
      <c r="CB122" s="2" t="s">
        <v>3</v>
      </c>
      <c r="CC122" s="2"/>
      <c r="CD122" s="2"/>
      <c r="CE122" s="2">
        <v>30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3</v>
      </c>
      <c r="CO122" s="2">
        <v>0</v>
      </c>
      <c r="CP122" s="2">
        <f t="shared" ref="CP122:CP131" si="137">(P122+Q122+S122)</f>
        <v>19002.07</v>
      </c>
      <c r="CQ122" s="2">
        <f t="shared" ref="CQ122:CQ131" si="138">ROUND((ROUND((AC122*1),2)*BC122),2)</f>
        <v>19002.07</v>
      </c>
      <c r="CR122" s="2">
        <f t="shared" ref="CR122:CR131" si="139">(ROUND((ROUND(((ET122)*AV122*1),2)*BB122),2)+ROUND((ROUND(((AE122-(EU122))*AV122*1),2)*BS122),2))</f>
        <v>0</v>
      </c>
      <c r="CS122" s="2">
        <f t="shared" ref="CS122:CS131" si="140">ROUND((ROUND((AE122*AV122*1),2)*BS122),2)</f>
        <v>0</v>
      </c>
      <c r="CT122" s="2">
        <f t="shared" ref="CT122:CT131" si="141">ROUND((ROUND((AF122*AV122*1),2)*BA122),2)</f>
        <v>0</v>
      </c>
      <c r="CU122" s="2">
        <f t="shared" ref="CU122:CU131" si="142">AG122</f>
        <v>0</v>
      </c>
      <c r="CV122" s="2">
        <f t="shared" ref="CV122:CV131" si="143">(AH122*AV122)</f>
        <v>0</v>
      </c>
      <c r="CW122" s="2">
        <f t="shared" ref="CW122:CW131" si="144">AI122</f>
        <v>0</v>
      </c>
      <c r="CX122" s="2">
        <f t="shared" ref="CX122:CX131" si="145">AJ122</f>
        <v>0</v>
      </c>
      <c r="CY122" s="2">
        <f>S122*(BZ122/100)</f>
        <v>0</v>
      </c>
      <c r="CZ122" s="2">
        <f>S122*(CA122/100)</f>
        <v>0</v>
      </c>
      <c r="DA122" s="2"/>
      <c r="DB122" s="2"/>
      <c r="DC122" s="2" t="s">
        <v>3</v>
      </c>
      <c r="DD122" s="2" t="s">
        <v>3</v>
      </c>
      <c r="DE122" s="2" t="s">
        <v>3</v>
      </c>
      <c r="DF122" s="2" t="s">
        <v>3</v>
      </c>
      <c r="DG122" s="2" t="s">
        <v>3</v>
      </c>
      <c r="DH122" s="2" t="s">
        <v>3</v>
      </c>
      <c r="DI122" s="2" t="s">
        <v>3</v>
      </c>
      <c r="DJ122" s="2" t="s">
        <v>3</v>
      </c>
      <c r="DK122" s="2" t="s">
        <v>3</v>
      </c>
      <c r="DL122" s="2" t="s">
        <v>3</v>
      </c>
      <c r="DM122" s="2" t="s">
        <v>3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1013</v>
      </c>
      <c r="DV122" s="2" t="s">
        <v>139</v>
      </c>
      <c r="DW122" s="2" t="s">
        <v>139</v>
      </c>
      <c r="DX122" s="2">
        <v>1</v>
      </c>
      <c r="DY122" s="2"/>
      <c r="DZ122" s="2" t="s">
        <v>3</v>
      </c>
      <c r="EA122" s="2" t="s">
        <v>3</v>
      </c>
      <c r="EB122" s="2" t="s">
        <v>3</v>
      </c>
      <c r="EC122" s="2" t="s">
        <v>3</v>
      </c>
      <c r="ED122" s="2"/>
      <c r="EE122" s="2">
        <v>405818804</v>
      </c>
      <c r="EF122" s="2">
        <v>130</v>
      </c>
      <c r="EG122" s="2" t="s">
        <v>140</v>
      </c>
      <c r="EH122" s="2">
        <v>0</v>
      </c>
      <c r="EI122" s="2" t="s">
        <v>3</v>
      </c>
      <c r="EJ122" s="2">
        <v>3</v>
      </c>
      <c r="EK122" s="2">
        <v>746</v>
      </c>
      <c r="EL122" s="2" t="s">
        <v>141</v>
      </c>
      <c r="EM122" s="2" t="s">
        <v>142</v>
      </c>
      <c r="EN122" s="2"/>
      <c r="EO122" s="2" t="s">
        <v>3</v>
      </c>
      <c r="EP122" s="2"/>
      <c r="EQ122" s="2">
        <v>0</v>
      </c>
      <c r="ER122" s="2">
        <v>0</v>
      </c>
      <c r="ES122" s="2">
        <v>19002.069999999996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>
        <v>0</v>
      </c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f t="shared" ref="FR122:FR131" si="146">P122</f>
        <v>19002.07</v>
      </c>
      <c r="FS122" s="2">
        <v>0</v>
      </c>
      <c r="FT122" s="2"/>
      <c r="FU122" s="2"/>
      <c r="FV122" s="2"/>
      <c r="FW122" s="2"/>
      <c r="FX122" s="2">
        <v>0</v>
      </c>
      <c r="FY122" s="2">
        <v>0</v>
      </c>
      <c r="FZ122" s="2"/>
      <c r="GA122" s="2" t="s">
        <v>143</v>
      </c>
      <c r="GB122" s="2"/>
      <c r="GC122" s="2"/>
      <c r="GD122" s="2">
        <v>1</v>
      </c>
      <c r="GE122" s="2"/>
      <c r="GF122" s="2">
        <v>-657651453</v>
      </c>
      <c r="GG122" s="2">
        <v>2</v>
      </c>
      <c r="GH122" s="2">
        <v>4</v>
      </c>
      <c r="GI122" s="2">
        <v>-2</v>
      </c>
      <c r="GJ122" s="2">
        <v>0</v>
      </c>
      <c r="GK122" s="2">
        <v>0</v>
      </c>
      <c r="GL122" s="2">
        <f t="shared" ref="GL122:GL131" si="147">ROUND(IF(AND(BH122=3,BI122=3,FS122&lt;&gt;0),P122,0),2)</f>
        <v>0</v>
      </c>
      <c r="GM122" s="2">
        <f t="shared" ref="GM122:GM131" si="148">ROUND(O122+X122+Y122,2)+GX122</f>
        <v>19002.07</v>
      </c>
      <c r="GN122" s="2">
        <f t="shared" ref="GN122:GN131" si="149">IF(OR(BI122=0,BI122=1),GM122-GX122,0)</f>
        <v>0</v>
      </c>
      <c r="GO122" s="2">
        <f t="shared" ref="GO122:GO131" si="150">IF(BI122=2,GM122-GX122,0)</f>
        <v>0</v>
      </c>
      <c r="GP122" s="2">
        <f t="shared" ref="GP122:GP131" si="151">IF(BI122=4,GM122-GX122,0)</f>
        <v>0</v>
      </c>
      <c r="GQ122" s="2"/>
      <c r="GR122" s="2">
        <v>0</v>
      </c>
      <c r="GS122" s="2">
        <v>2</v>
      </c>
      <c r="GT122" s="2">
        <v>0</v>
      </c>
      <c r="GU122" s="2" t="s">
        <v>3</v>
      </c>
      <c r="GV122" s="2">
        <f t="shared" ref="GV122:GV131" si="152">ROUND((GT122),6)</f>
        <v>0</v>
      </c>
      <c r="GW122" s="2">
        <v>1</v>
      </c>
      <c r="GX122" s="2">
        <f t="shared" ref="GX122:GX131" si="153">ROUND(HC122*I122,2)</f>
        <v>0</v>
      </c>
      <c r="GY122" s="2"/>
      <c r="GZ122" s="2"/>
      <c r="HA122" s="2">
        <v>0</v>
      </c>
      <c r="HB122" s="2">
        <v>0</v>
      </c>
      <c r="HC122" s="2">
        <f t="shared" ref="HC122:HC131" si="154">GV122*GW122</f>
        <v>0</v>
      </c>
      <c r="HD122" s="2"/>
      <c r="HE122" s="2" t="s">
        <v>144</v>
      </c>
      <c r="HF122" s="2" t="s">
        <v>33</v>
      </c>
      <c r="HG122" s="2"/>
      <c r="HH122" s="2"/>
      <c r="HI122" s="2"/>
      <c r="HJ122" s="2"/>
      <c r="HK122" s="2"/>
      <c r="HL122" s="2"/>
      <c r="HM122" s="2" t="s">
        <v>3</v>
      </c>
      <c r="HN122" s="2" t="s">
        <v>3</v>
      </c>
      <c r="HO122" s="2" t="s">
        <v>3</v>
      </c>
      <c r="HP122" s="2" t="s">
        <v>3</v>
      </c>
      <c r="HQ122" s="2" t="s">
        <v>3</v>
      </c>
      <c r="HR122" s="2"/>
      <c r="HS122" s="2">
        <v>0</v>
      </c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">
      <c r="A123">
        <v>17</v>
      </c>
      <c r="B123">
        <v>1</v>
      </c>
      <c r="E123" t="s">
        <v>137</v>
      </c>
      <c r="F123" t="s">
        <v>26</v>
      </c>
      <c r="G123" t="s">
        <v>138</v>
      </c>
      <c r="H123" t="s">
        <v>139</v>
      </c>
      <c r="I123">
        <v>1</v>
      </c>
      <c r="J123">
        <v>0</v>
      </c>
      <c r="K123">
        <v>1</v>
      </c>
      <c r="O123">
        <f t="shared" si="117"/>
        <v>143845.67000000001</v>
      </c>
      <c r="P123">
        <f t="shared" si="118"/>
        <v>143845.67000000001</v>
      </c>
      <c r="Q123">
        <f t="shared" si="119"/>
        <v>0</v>
      </c>
      <c r="R123">
        <f t="shared" si="120"/>
        <v>0</v>
      </c>
      <c r="S123">
        <f t="shared" si="121"/>
        <v>0</v>
      </c>
      <c r="T123">
        <f t="shared" si="122"/>
        <v>0</v>
      </c>
      <c r="U123">
        <f t="shared" si="123"/>
        <v>0</v>
      </c>
      <c r="V123">
        <f t="shared" si="124"/>
        <v>0</v>
      </c>
      <c r="W123">
        <f t="shared" si="125"/>
        <v>0</v>
      </c>
      <c r="X123">
        <f t="shared" si="126"/>
        <v>0</v>
      </c>
      <c r="Y123">
        <f t="shared" si="127"/>
        <v>0</v>
      </c>
      <c r="AA123">
        <v>434421400</v>
      </c>
      <c r="AB123">
        <f t="shared" si="128"/>
        <v>19002.07</v>
      </c>
      <c r="AC123">
        <f t="shared" si="129"/>
        <v>19002.07</v>
      </c>
      <c r="AD123">
        <f t="shared" si="130"/>
        <v>0</v>
      </c>
      <c r="AE123">
        <f t="shared" si="131"/>
        <v>0</v>
      </c>
      <c r="AF123">
        <f t="shared" si="132"/>
        <v>0</v>
      </c>
      <c r="AG123">
        <f t="shared" si="133"/>
        <v>0</v>
      </c>
      <c r="AH123">
        <f t="shared" si="134"/>
        <v>0</v>
      </c>
      <c r="AI123">
        <f t="shared" si="135"/>
        <v>0</v>
      </c>
      <c r="AJ123">
        <f t="shared" si="136"/>
        <v>0</v>
      </c>
      <c r="AK123">
        <v>19002.069999999996</v>
      </c>
      <c r="AL123">
        <v>19002.069999999996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7.57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3</v>
      </c>
      <c r="BJ123" t="s">
        <v>3</v>
      </c>
      <c r="BM123">
        <v>746</v>
      </c>
      <c r="BN123">
        <v>0</v>
      </c>
      <c r="BO123" t="s">
        <v>3</v>
      </c>
      <c r="BP123">
        <v>0</v>
      </c>
      <c r="BQ123">
        <v>130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30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37"/>
        <v>143845.67000000001</v>
      </c>
      <c r="CQ123">
        <f t="shared" si="138"/>
        <v>143845.67000000001</v>
      </c>
      <c r="CR123">
        <f t="shared" si="139"/>
        <v>0</v>
      </c>
      <c r="CS123">
        <f t="shared" si="140"/>
        <v>0</v>
      </c>
      <c r="CT123">
        <f t="shared" si="141"/>
        <v>0</v>
      </c>
      <c r="CU123">
        <f t="shared" si="142"/>
        <v>0</v>
      </c>
      <c r="CV123">
        <f t="shared" si="143"/>
        <v>0</v>
      </c>
      <c r="CW123">
        <f t="shared" si="144"/>
        <v>0</v>
      </c>
      <c r="CX123">
        <f t="shared" si="145"/>
        <v>0</v>
      </c>
      <c r="CY123">
        <f>(S123+R123)*(BZ123/100)</f>
        <v>0</v>
      </c>
      <c r="CZ123">
        <f>(S123+R123)*(CA123/100)</f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139</v>
      </c>
      <c r="DW123" t="s">
        <v>139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405818804</v>
      </c>
      <c r="EF123">
        <v>130</v>
      </c>
      <c r="EG123" t="s">
        <v>140</v>
      </c>
      <c r="EH123">
        <v>0</v>
      </c>
      <c r="EI123" t="s">
        <v>3</v>
      </c>
      <c r="EJ123">
        <v>3</v>
      </c>
      <c r="EK123">
        <v>746</v>
      </c>
      <c r="EL123" t="s">
        <v>141</v>
      </c>
      <c r="EM123" t="s">
        <v>142</v>
      </c>
      <c r="EO123" t="s">
        <v>3</v>
      </c>
      <c r="EQ123">
        <v>0</v>
      </c>
      <c r="ER123">
        <v>19002.069999999996</v>
      </c>
      <c r="ES123">
        <v>19002.069999999996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5</v>
      </c>
      <c r="FC123">
        <v>0</v>
      </c>
      <c r="FD123">
        <v>18</v>
      </c>
      <c r="FF123">
        <v>138000</v>
      </c>
      <c r="FQ123">
        <v>0</v>
      </c>
      <c r="FR123">
        <f t="shared" si="146"/>
        <v>143845.67000000001</v>
      </c>
      <c r="FS123">
        <v>0</v>
      </c>
      <c r="FX123">
        <v>0</v>
      </c>
      <c r="FY123">
        <v>0</v>
      </c>
      <c r="GA123" t="s">
        <v>143</v>
      </c>
      <c r="GD123">
        <v>1</v>
      </c>
      <c r="GF123">
        <v>-657651453</v>
      </c>
      <c r="GG123">
        <v>2</v>
      </c>
      <c r="GH123">
        <v>3</v>
      </c>
      <c r="GI123">
        <v>5</v>
      </c>
      <c r="GJ123">
        <v>0</v>
      </c>
      <c r="GK123">
        <v>0</v>
      </c>
      <c r="GL123">
        <f t="shared" si="147"/>
        <v>0</v>
      </c>
      <c r="GM123">
        <f t="shared" si="148"/>
        <v>143845.67000000001</v>
      </c>
      <c r="GN123">
        <f t="shared" si="149"/>
        <v>0</v>
      </c>
      <c r="GO123">
        <f t="shared" si="150"/>
        <v>0</v>
      </c>
      <c r="GP123">
        <f t="shared" si="151"/>
        <v>0</v>
      </c>
      <c r="GR123">
        <v>1</v>
      </c>
      <c r="GS123">
        <v>1</v>
      </c>
      <c r="GT123">
        <v>0</v>
      </c>
      <c r="GU123" t="s">
        <v>3</v>
      </c>
      <c r="GV123">
        <f t="shared" si="152"/>
        <v>0</v>
      </c>
      <c r="GW123">
        <v>1</v>
      </c>
      <c r="GX123">
        <f t="shared" si="153"/>
        <v>0</v>
      </c>
      <c r="HA123">
        <v>0</v>
      </c>
      <c r="HB123">
        <v>0</v>
      </c>
      <c r="HC123">
        <f t="shared" si="154"/>
        <v>0</v>
      </c>
      <c r="HE123" t="s">
        <v>144</v>
      </c>
      <c r="HF123" t="s">
        <v>33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4" spans="1:255" x14ac:dyDescent="0.2">
      <c r="A124" s="2">
        <v>17</v>
      </c>
      <c r="B124" s="2">
        <v>1</v>
      </c>
      <c r="C124" s="2"/>
      <c r="D124" s="2"/>
      <c r="E124" s="2" t="s">
        <v>3</v>
      </c>
      <c r="F124" s="2" t="s">
        <v>145</v>
      </c>
      <c r="G124" s="2" t="s">
        <v>146</v>
      </c>
      <c r="H124" s="2" t="s">
        <v>139</v>
      </c>
      <c r="I124" s="2">
        <v>6</v>
      </c>
      <c r="J124" s="2">
        <v>0</v>
      </c>
      <c r="K124" s="2">
        <v>6</v>
      </c>
      <c r="L124" s="2"/>
      <c r="M124" s="2"/>
      <c r="N124" s="2"/>
      <c r="O124" s="2">
        <f t="shared" si="117"/>
        <v>704.16</v>
      </c>
      <c r="P124" s="2">
        <f t="shared" si="118"/>
        <v>704.16</v>
      </c>
      <c r="Q124" s="2">
        <f t="shared" si="119"/>
        <v>0</v>
      </c>
      <c r="R124" s="2">
        <f t="shared" si="120"/>
        <v>0</v>
      </c>
      <c r="S124" s="2">
        <f t="shared" si="121"/>
        <v>0</v>
      </c>
      <c r="T124" s="2">
        <f t="shared" si="122"/>
        <v>0</v>
      </c>
      <c r="U124" s="2">
        <f t="shared" si="123"/>
        <v>0</v>
      </c>
      <c r="V124" s="2">
        <f t="shared" si="124"/>
        <v>0</v>
      </c>
      <c r="W124" s="2">
        <f t="shared" si="125"/>
        <v>0</v>
      </c>
      <c r="X124" s="2">
        <f t="shared" si="126"/>
        <v>0</v>
      </c>
      <c r="Y124" s="2">
        <f t="shared" si="127"/>
        <v>0</v>
      </c>
      <c r="Z124" s="2"/>
      <c r="AA124" s="2">
        <v>-1</v>
      </c>
      <c r="AB124" s="2">
        <f t="shared" si="128"/>
        <v>117.36</v>
      </c>
      <c r="AC124" s="2">
        <f t="shared" si="129"/>
        <v>117.36</v>
      </c>
      <c r="AD124" s="2">
        <f t="shared" si="130"/>
        <v>0</v>
      </c>
      <c r="AE124" s="2">
        <f t="shared" si="131"/>
        <v>0</v>
      </c>
      <c r="AF124" s="2">
        <f t="shared" si="132"/>
        <v>0</v>
      </c>
      <c r="AG124" s="2">
        <f t="shared" si="133"/>
        <v>0</v>
      </c>
      <c r="AH124" s="2">
        <f t="shared" si="134"/>
        <v>0</v>
      </c>
      <c r="AI124" s="2">
        <f t="shared" si="135"/>
        <v>0</v>
      </c>
      <c r="AJ124" s="2">
        <f t="shared" si="136"/>
        <v>0</v>
      </c>
      <c r="AK124" s="2">
        <v>117.36</v>
      </c>
      <c r="AL124" s="2">
        <v>117.36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3</v>
      </c>
      <c r="BI124" s="2">
        <v>3</v>
      </c>
      <c r="BJ124" s="2" t="s">
        <v>3</v>
      </c>
      <c r="BK124" s="2"/>
      <c r="BL124" s="2"/>
      <c r="BM124" s="2">
        <v>746</v>
      </c>
      <c r="BN124" s="2">
        <v>0</v>
      </c>
      <c r="BO124" s="2" t="s">
        <v>3</v>
      </c>
      <c r="BP124" s="2">
        <v>0</v>
      </c>
      <c r="BQ124" s="2">
        <v>130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0</v>
      </c>
      <c r="CA124" s="2">
        <v>0</v>
      </c>
      <c r="CB124" s="2" t="s">
        <v>3</v>
      </c>
      <c r="CC124" s="2"/>
      <c r="CD124" s="2"/>
      <c r="CE124" s="2">
        <v>30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3</v>
      </c>
      <c r="CO124" s="2">
        <v>0</v>
      </c>
      <c r="CP124" s="2">
        <f t="shared" si="137"/>
        <v>704.16</v>
      </c>
      <c r="CQ124" s="2">
        <f t="shared" si="138"/>
        <v>117.36</v>
      </c>
      <c r="CR124" s="2">
        <f t="shared" si="139"/>
        <v>0</v>
      </c>
      <c r="CS124" s="2">
        <f t="shared" si="140"/>
        <v>0</v>
      </c>
      <c r="CT124" s="2">
        <f t="shared" si="141"/>
        <v>0</v>
      </c>
      <c r="CU124" s="2">
        <f t="shared" si="142"/>
        <v>0</v>
      </c>
      <c r="CV124" s="2">
        <f t="shared" si="143"/>
        <v>0</v>
      </c>
      <c r="CW124" s="2">
        <f t="shared" si="144"/>
        <v>0</v>
      </c>
      <c r="CX124" s="2">
        <f t="shared" si="145"/>
        <v>0</v>
      </c>
      <c r="CY124" s="2">
        <f>S124*(BZ124/100)</f>
        <v>0</v>
      </c>
      <c r="CZ124" s="2">
        <f>S124*(CA124/100)</f>
        <v>0</v>
      </c>
      <c r="DA124" s="2"/>
      <c r="DB124" s="2"/>
      <c r="DC124" s="2" t="s">
        <v>3</v>
      </c>
      <c r="DD124" s="2" t="s">
        <v>3</v>
      </c>
      <c r="DE124" s="2" t="s">
        <v>3</v>
      </c>
      <c r="DF124" s="2" t="s">
        <v>3</v>
      </c>
      <c r="DG124" s="2" t="s">
        <v>3</v>
      </c>
      <c r="DH124" s="2" t="s">
        <v>3</v>
      </c>
      <c r="DI124" s="2" t="s">
        <v>3</v>
      </c>
      <c r="DJ124" s="2" t="s">
        <v>3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1013</v>
      </c>
      <c r="DV124" s="2" t="s">
        <v>139</v>
      </c>
      <c r="DW124" s="2" t="s">
        <v>139</v>
      </c>
      <c r="DX124" s="2">
        <v>1</v>
      </c>
      <c r="DY124" s="2"/>
      <c r="DZ124" s="2" t="s">
        <v>3</v>
      </c>
      <c r="EA124" s="2" t="s">
        <v>3</v>
      </c>
      <c r="EB124" s="2" t="s">
        <v>3</v>
      </c>
      <c r="EC124" s="2" t="s">
        <v>3</v>
      </c>
      <c r="ED124" s="2"/>
      <c r="EE124" s="2">
        <v>405818804</v>
      </c>
      <c r="EF124" s="2">
        <v>130</v>
      </c>
      <c r="EG124" s="2" t="s">
        <v>140</v>
      </c>
      <c r="EH124" s="2">
        <v>0</v>
      </c>
      <c r="EI124" s="2" t="s">
        <v>3</v>
      </c>
      <c r="EJ124" s="2">
        <v>3</v>
      </c>
      <c r="EK124" s="2">
        <v>746</v>
      </c>
      <c r="EL124" s="2" t="s">
        <v>141</v>
      </c>
      <c r="EM124" s="2" t="s">
        <v>142</v>
      </c>
      <c r="EN124" s="2"/>
      <c r="EO124" s="2" t="s">
        <v>3</v>
      </c>
      <c r="EP124" s="2"/>
      <c r="EQ124" s="2">
        <v>1024</v>
      </c>
      <c r="ER124" s="2">
        <v>0</v>
      </c>
      <c r="ES124" s="2">
        <v>117.36</v>
      </c>
      <c r="ET124" s="2">
        <v>0</v>
      </c>
      <c r="EU124" s="2">
        <v>0</v>
      </c>
      <c r="EV124" s="2">
        <v>0</v>
      </c>
      <c r="EW124" s="2">
        <v>0</v>
      </c>
      <c r="EX124" s="2">
        <v>0</v>
      </c>
      <c r="EY124" s="2">
        <v>0</v>
      </c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f t="shared" si="146"/>
        <v>704.16</v>
      </c>
      <c r="FS124" s="2">
        <v>0</v>
      </c>
      <c r="FT124" s="2"/>
      <c r="FU124" s="2"/>
      <c r="FV124" s="2"/>
      <c r="FW124" s="2"/>
      <c r="FX124" s="2">
        <v>0</v>
      </c>
      <c r="FY124" s="2">
        <v>0</v>
      </c>
      <c r="FZ124" s="2"/>
      <c r="GA124" s="2" t="s">
        <v>147</v>
      </c>
      <c r="GB124" s="2"/>
      <c r="GC124" s="2"/>
      <c r="GD124" s="2">
        <v>1</v>
      </c>
      <c r="GE124" s="2"/>
      <c r="GF124" s="2">
        <v>881777699</v>
      </c>
      <c r="GG124" s="2">
        <v>2</v>
      </c>
      <c r="GH124" s="2">
        <v>4</v>
      </c>
      <c r="GI124" s="2">
        <v>-2</v>
      </c>
      <c r="GJ124" s="2">
        <v>0</v>
      </c>
      <c r="GK124" s="2">
        <v>0</v>
      </c>
      <c r="GL124" s="2">
        <f t="shared" si="147"/>
        <v>0</v>
      </c>
      <c r="GM124" s="2">
        <f t="shared" si="148"/>
        <v>704.16</v>
      </c>
      <c r="GN124" s="2">
        <f t="shared" si="149"/>
        <v>0</v>
      </c>
      <c r="GO124" s="2">
        <f t="shared" si="150"/>
        <v>0</v>
      </c>
      <c r="GP124" s="2">
        <f t="shared" si="151"/>
        <v>0</v>
      </c>
      <c r="GQ124" s="2"/>
      <c r="GR124" s="2">
        <v>0</v>
      </c>
      <c r="GS124" s="2">
        <v>2</v>
      </c>
      <c r="GT124" s="2">
        <v>0</v>
      </c>
      <c r="GU124" s="2" t="s">
        <v>3</v>
      </c>
      <c r="GV124" s="2">
        <f t="shared" si="152"/>
        <v>0</v>
      </c>
      <c r="GW124" s="2">
        <v>1</v>
      </c>
      <c r="GX124" s="2">
        <f t="shared" si="153"/>
        <v>0</v>
      </c>
      <c r="GY124" s="2"/>
      <c r="GZ124" s="2"/>
      <c r="HA124" s="2">
        <v>0</v>
      </c>
      <c r="HB124" s="2">
        <v>0</v>
      </c>
      <c r="HC124" s="2">
        <f t="shared" si="154"/>
        <v>0</v>
      </c>
      <c r="HD124" s="2"/>
      <c r="HE124" s="2" t="s">
        <v>144</v>
      </c>
      <c r="HF124" s="2" t="s">
        <v>33</v>
      </c>
      <c r="HG124" s="2"/>
      <c r="HH124" s="2"/>
      <c r="HI124" s="2"/>
      <c r="HJ124" s="2"/>
      <c r="HK124" s="2"/>
      <c r="HL124" s="2"/>
      <c r="HM124" s="2" t="s">
        <v>3</v>
      </c>
      <c r="HN124" s="2" t="s">
        <v>3</v>
      </c>
      <c r="HO124" s="2" t="s">
        <v>3</v>
      </c>
      <c r="HP124" s="2" t="s">
        <v>3</v>
      </c>
      <c r="HQ124" s="2" t="s">
        <v>3</v>
      </c>
      <c r="HR124" s="2"/>
      <c r="HS124" s="2">
        <v>0</v>
      </c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2">
      <c r="A125">
        <v>17</v>
      </c>
      <c r="B125">
        <v>1</v>
      </c>
      <c r="E125" t="s">
        <v>3</v>
      </c>
      <c r="F125" t="s">
        <v>145</v>
      </c>
      <c r="G125" t="s">
        <v>146</v>
      </c>
      <c r="H125" t="s">
        <v>139</v>
      </c>
      <c r="I125">
        <v>6</v>
      </c>
      <c r="J125">
        <v>0</v>
      </c>
      <c r="K125">
        <v>6</v>
      </c>
      <c r="O125">
        <f t="shared" si="117"/>
        <v>5330.49</v>
      </c>
      <c r="P125">
        <f t="shared" si="118"/>
        <v>5330.49</v>
      </c>
      <c r="Q125">
        <f t="shared" si="119"/>
        <v>0</v>
      </c>
      <c r="R125">
        <f t="shared" si="120"/>
        <v>0</v>
      </c>
      <c r="S125">
        <f t="shared" si="121"/>
        <v>0</v>
      </c>
      <c r="T125">
        <f t="shared" si="122"/>
        <v>0</v>
      </c>
      <c r="U125">
        <f t="shared" si="123"/>
        <v>0</v>
      </c>
      <c r="V125">
        <f t="shared" si="124"/>
        <v>0</v>
      </c>
      <c r="W125">
        <f t="shared" si="125"/>
        <v>0</v>
      </c>
      <c r="X125">
        <f t="shared" si="126"/>
        <v>0</v>
      </c>
      <c r="Y125">
        <f t="shared" si="127"/>
        <v>0</v>
      </c>
      <c r="AA125">
        <v>-1</v>
      </c>
      <c r="AB125">
        <f t="shared" si="128"/>
        <v>117.36</v>
      </c>
      <c r="AC125">
        <f t="shared" si="129"/>
        <v>117.36</v>
      </c>
      <c r="AD125">
        <f t="shared" si="130"/>
        <v>0</v>
      </c>
      <c r="AE125">
        <f t="shared" si="131"/>
        <v>0</v>
      </c>
      <c r="AF125">
        <f t="shared" si="132"/>
        <v>0</v>
      </c>
      <c r="AG125">
        <f t="shared" si="133"/>
        <v>0</v>
      </c>
      <c r="AH125">
        <f t="shared" si="134"/>
        <v>0</v>
      </c>
      <c r="AI125">
        <f t="shared" si="135"/>
        <v>0</v>
      </c>
      <c r="AJ125">
        <f t="shared" si="136"/>
        <v>0</v>
      </c>
      <c r="AK125">
        <v>117.36</v>
      </c>
      <c r="AL125">
        <v>117.36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7.57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3</v>
      </c>
      <c r="BJ125" t="s">
        <v>3</v>
      </c>
      <c r="BM125">
        <v>746</v>
      </c>
      <c r="BN125">
        <v>0</v>
      </c>
      <c r="BO125" t="s">
        <v>3</v>
      </c>
      <c r="BP125">
        <v>0</v>
      </c>
      <c r="BQ125">
        <v>130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30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37"/>
        <v>5330.49</v>
      </c>
      <c r="CQ125">
        <f t="shared" si="138"/>
        <v>888.42</v>
      </c>
      <c r="CR125">
        <f t="shared" si="139"/>
        <v>0</v>
      </c>
      <c r="CS125">
        <f t="shared" si="140"/>
        <v>0</v>
      </c>
      <c r="CT125">
        <f t="shared" si="141"/>
        <v>0</v>
      </c>
      <c r="CU125">
        <f t="shared" si="142"/>
        <v>0</v>
      </c>
      <c r="CV125">
        <f t="shared" si="143"/>
        <v>0</v>
      </c>
      <c r="CW125">
        <f t="shared" si="144"/>
        <v>0</v>
      </c>
      <c r="CX125">
        <f t="shared" si="145"/>
        <v>0</v>
      </c>
      <c r="CY125">
        <f>(S125+R125)*(BZ125/100)</f>
        <v>0</v>
      </c>
      <c r="CZ125">
        <f>(S125+R125)*(CA125/100)</f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139</v>
      </c>
      <c r="DW125" t="s">
        <v>139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405818804</v>
      </c>
      <c r="EF125">
        <v>130</v>
      </c>
      <c r="EG125" t="s">
        <v>140</v>
      </c>
      <c r="EH125">
        <v>0</v>
      </c>
      <c r="EI125" t="s">
        <v>3</v>
      </c>
      <c r="EJ125">
        <v>3</v>
      </c>
      <c r="EK125">
        <v>746</v>
      </c>
      <c r="EL125" t="s">
        <v>141</v>
      </c>
      <c r="EM125" t="s">
        <v>142</v>
      </c>
      <c r="EO125" t="s">
        <v>3</v>
      </c>
      <c r="EQ125">
        <v>1024</v>
      </c>
      <c r="ER125">
        <v>117.36</v>
      </c>
      <c r="ES125">
        <v>117.36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5</v>
      </c>
      <c r="FC125">
        <v>0</v>
      </c>
      <c r="FD125">
        <v>18</v>
      </c>
      <c r="FF125">
        <v>852.33</v>
      </c>
      <c r="FQ125">
        <v>0</v>
      </c>
      <c r="FR125">
        <f t="shared" si="146"/>
        <v>5330.49</v>
      </c>
      <c r="FS125">
        <v>0</v>
      </c>
      <c r="FX125">
        <v>0</v>
      </c>
      <c r="FY125">
        <v>0</v>
      </c>
      <c r="GA125" t="s">
        <v>147</v>
      </c>
      <c r="GD125">
        <v>1</v>
      </c>
      <c r="GF125">
        <v>881777699</v>
      </c>
      <c r="GG125">
        <v>2</v>
      </c>
      <c r="GH125">
        <v>3</v>
      </c>
      <c r="GI125">
        <v>5</v>
      </c>
      <c r="GJ125">
        <v>0</v>
      </c>
      <c r="GK125">
        <v>0</v>
      </c>
      <c r="GL125">
        <f t="shared" si="147"/>
        <v>0</v>
      </c>
      <c r="GM125">
        <f t="shared" si="148"/>
        <v>5330.49</v>
      </c>
      <c r="GN125">
        <f t="shared" si="149"/>
        <v>0</v>
      </c>
      <c r="GO125">
        <f t="shared" si="150"/>
        <v>0</v>
      </c>
      <c r="GP125">
        <f t="shared" si="151"/>
        <v>0</v>
      </c>
      <c r="GR125">
        <v>1</v>
      </c>
      <c r="GS125">
        <v>1</v>
      </c>
      <c r="GT125">
        <v>0</v>
      </c>
      <c r="GU125" t="s">
        <v>3</v>
      </c>
      <c r="GV125">
        <f t="shared" si="152"/>
        <v>0</v>
      </c>
      <c r="GW125">
        <v>1</v>
      </c>
      <c r="GX125">
        <f t="shared" si="153"/>
        <v>0</v>
      </c>
      <c r="HA125">
        <v>0</v>
      </c>
      <c r="HB125">
        <v>0</v>
      </c>
      <c r="HC125">
        <f t="shared" si="154"/>
        <v>0</v>
      </c>
      <c r="HE125" t="s">
        <v>144</v>
      </c>
      <c r="HF125" t="s">
        <v>33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HS125">
        <v>0</v>
      </c>
      <c r="IK125">
        <v>0</v>
      </c>
    </row>
    <row r="126" spans="1:255" x14ac:dyDescent="0.2">
      <c r="A126" s="2">
        <v>17</v>
      </c>
      <c r="B126" s="2">
        <v>1</v>
      </c>
      <c r="C126" s="2"/>
      <c r="D126" s="2"/>
      <c r="E126" s="2" t="s">
        <v>3</v>
      </c>
      <c r="F126" s="2" t="s">
        <v>145</v>
      </c>
      <c r="G126" s="2" t="s">
        <v>148</v>
      </c>
      <c r="H126" s="2" t="s">
        <v>139</v>
      </c>
      <c r="I126" s="2">
        <v>3</v>
      </c>
      <c r="J126" s="2">
        <v>0</v>
      </c>
      <c r="K126" s="2">
        <v>3</v>
      </c>
      <c r="L126" s="2"/>
      <c r="M126" s="2"/>
      <c r="N126" s="2"/>
      <c r="O126" s="2">
        <f t="shared" si="117"/>
        <v>387</v>
      </c>
      <c r="P126" s="2">
        <f t="shared" si="118"/>
        <v>387</v>
      </c>
      <c r="Q126" s="2">
        <f t="shared" si="119"/>
        <v>0</v>
      </c>
      <c r="R126" s="2">
        <f t="shared" si="120"/>
        <v>0</v>
      </c>
      <c r="S126" s="2">
        <f t="shared" si="121"/>
        <v>0</v>
      </c>
      <c r="T126" s="2">
        <f t="shared" si="122"/>
        <v>0</v>
      </c>
      <c r="U126" s="2">
        <f t="shared" si="123"/>
        <v>0</v>
      </c>
      <c r="V126" s="2">
        <f t="shared" si="124"/>
        <v>0</v>
      </c>
      <c r="W126" s="2">
        <f t="shared" si="125"/>
        <v>0</v>
      </c>
      <c r="X126" s="2">
        <f t="shared" si="126"/>
        <v>0</v>
      </c>
      <c r="Y126" s="2">
        <f t="shared" si="127"/>
        <v>0</v>
      </c>
      <c r="Z126" s="2"/>
      <c r="AA126" s="2">
        <v>-1</v>
      </c>
      <c r="AB126" s="2">
        <f t="shared" si="128"/>
        <v>129</v>
      </c>
      <c r="AC126" s="2">
        <f t="shared" si="129"/>
        <v>129</v>
      </c>
      <c r="AD126" s="2">
        <f t="shared" si="130"/>
        <v>0</v>
      </c>
      <c r="AE126" s="2">
        <f t="shared" si="131"/>
        <v>0</v>
      </c>
      <c r="AF126" s="2">
        <f t="shared" si="132"/>
        <v>0</v>
      </c>
      <c r="AG126" s="2">
        <f t="shared" si="133"/>
        <v>0</v>
      </c>
      <c r="AH126" s="2">
        <f t="shared" si="134"/>
        <v>0</v>
      </c>
      <c r="AI126" s="2">
        <f t="shared" si="135"/>
        <v>0</v>
      </c>
      <c r="AJ126" s="2">
        <f t="shared" si="136"/>
        <v>0</v>
      </c>
      <c r="AK126" s="2">
        <v>129</v>
      </c>
      <c r="AL126" s="2">
        <v>129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3</v>
      </c>
      <c r="BI126" s="2">
        <v>3</v>
      </c>
      <c r="BJ126" s="2" t="s">
        <v>3</v>
      </c>
      <c r="BK126" s="2"/>
      <c r="BL126" s="2"/>
      <c r="BM126" s="2">
        <v>746</v>
      </c>
      <c r="BN126" s="2">
        <v>0</v>
      </c>
      <c r="BO126" s="2" t="s">
        <v>3</v>
      </c>
      <c r="BP126" s="2">
        <v>0</v>
      </c>
      <c r="BQ126" s="2">
        <v>130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0</v>
      </c>
      <c r="CA126" s="2">
        <v>0</v>
      </c>
      <c r="CB126" s="2" t="s">
        <v>3</v>
      </c>
      <c r="CC126" s="2"/>
      <c r="CD126" s="2"/>
      <c r="CE126" s="2">
        <v>30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3</v>
      </c>
      <c r="CO126" s="2">
        <v>0</v>
      </c>
      <c r="CP126" s="2">
        <f t="shared" si="137"/>
        <v>387</v>
      </c>
      <c r="CQ126" s="2">
        <f t="shared" si="138"/>
        <v>129</v>
      </c>
      <c r="CR126" s="2">
        <f t="shared" si="139"/>
        <v>0</v>
      </c>
      <c r="CS126" s="2">
        <f t="shared" si="140"/>
        <v>0</v>
      </c>
      <c r="CT126" s="2">
        <f t="shared" si="141"/>
        <v>0</v>
      </c>
      <c r="CU126" s="2">
        <f t="shared" si="142"/>
        <v>0</v>
      </c>
      <c r="CV126" s="2">
        <f t="shared" si="143"/>
        <v>0</v>
      </c>
      <c r="CW126" s="2">
        <f t="shared" si="144"/>
        <v>0</v>
      </c>
      <c r="CX126" s="2">
        <f t="shared" si="145"/>
        <v>0</v>
      </c>
      <c r="CY126" s="2">
        <f>S126*(BZ126/100)</f>
        <v>0</v>
      </c>
      <c r="CZ126" s="2">
        <f>S126*(CA126/100)</f>
        <v>0</v>
      </c>
      <c r="DA126" s="2"/>
      <c r="DB126" s="2"/>
      <c r="DC126" s="2" t="s">
        <v>3</v>
      </c>
      <c r="DD126" s="2" t="s">
        <v>3</v>
      </c>
      <c r="DE126" s="2" t="s">
        <v>3</v>
      </c>
      <c r="DF126" s="2" t="s">
        <v>3</v>
      </c>
      <c r="DG126" s="2" t="s">
        <v>3</v>
      </c>
      <c r="DH126" s="2" t="s">
        <v>3</v>
      </c>
      <c r="DI126" s="2" t="s">
        <v>3</v>
      </c>
      <c r="DJ126" s="2" t="s">
        <v>3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1013</v>
      </c>
      <c r="DV126" s="2" t="s">
        <v>139</v>
      </c>
      <c r="DW126" s="2" t="s">
        <v>139</v>
      </c>
      <c r="DX126" s="2">
        <v>1</v>
      </c>
      <c r="DY126" s="2"/>
      <c r="DZ126" s="2" t="s">
        <v>3</v>
      </c>
      <c r="EA126" s="2" t="s">
        <v>3</v>
      </c>
      <c r="EB126" s="2" t="s">
        <v>3</v>
      </c>
      <c r="EC126" s="2" t="s">
        <v>3</v>
      </c>
      <c r="ED126" s="2"/>
      <c r="EE126" s="2">
        <v>405818804</v>
      </c>
      <c r="EF126" s="2">
        <v>130</v>
      </c>
      <c r="EG126" s="2" t="s">
        <v>140</v>
      </c>
      <c r="EH126" s="2">
        <v>0</v>
      </c>
      <c r="EI126" s="2" t="s">
        <v>3</v>
      </c>
      <c r="EJ126" s="2">
        <v>3</v>
      </c>
      <c r="EK126" s="2">
        <v>746</v>
      </c>
      <c r="EL126" s="2" t="s">
        <v>141</v>
      </c>
      <c r="EM126" s="2" t="s">
        <v>142</v>
      </c>
      <c r="EN126" s="2"/>
      <c r="EO126" s="2" t="s">
        <v>3</v>
      </c>
      <c r="EP126" s="2"/>
      <c r="EQ126" s="2">
        <v>1024</v>
      </c>
      <c r="ER126" s="2">
        <v>0</v>
      </c>
      <c r="ES126" s="2">
        <v>129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>
        <v>0</v>
      </c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f t="shared" si="146"/>
        <v>387</v>
      </c>
      <c r="FS126" s="2">
        <v>0</v>
      </c>
      <c r="FT126" s="2"/>
      <c r="FU126" s="2"/>
      <c r="FV126" s="2"/>
      <c r="FW126" s="2"/>
      <c r="FX126" s="2">
        <v>0</v>
      </c>
      <c r="FY126" s="2">
        <v>0</v>
      </c>
      <c r="FZ126" s="2"/>
      <c r="GA126" s="2" t="s">
        <v>149</v>
      </c>
      <c r="GB126" s="2"/>
      <c r="GC126" s="2"/>
      <c r="GD126" s="2">
        <v>1</v>
      </c>
      <c r="GE126" s="2"/>
      <c r="GF126" s="2">
        <v>-381407480</v>
      </c>
      <c r="GG126" s="2">
        <v>2</v>
      </c>
      <c r="GH126" s="2">
        <v>4</v>
      </c>
      <c r="GI126" s="2">
        <v>-2</v>
      </c>
      <c r="GJ126" s="2">
        <v>0</v>
      </c>
      <c r="GK126" s="2">
        <v>0</v>
      </c>
      <c r="GL126" s="2">
        <f t="shared" si="147"/>
        <v>0</v>
      </c>
      <c r="GM126" s="2">
        <f t="shared" si="148"/>
        <v>387</v>
      </c>
      <c r="GN126" s="2">
        <f t="shared" si="149"/>
        <v>0</v>
      </c>
      <c r="GO126" s="2">
        <f t="shared" si="150"/>
        <v>0</v>
      </c>
      <c r="GP126" s="2">
        <f t="shared" si="151"/>
        <v>0</v>
      </c>
      <c r="GQ126" s="2"/>
      <c r="GR126" s="2">
        <v>0</v>
      </c>
      <c r="GS126" s="2">
        <v>2</v>
      </c>
      <c r="GT126" s="2">
        <v>0</v>
      </c>
      <c r="GU126" s="2" t="s">
        <v>3</v>
      </c>
      <c r="GV126" s="2">
        <f t="shared" si="152"/>
        <v>0</v>
      </c>
      <c r="GW126" s="2">
        <v>1</v>
      </c>
      <c r="GX126" s="2">
        <f t="shared" si="153"/>
        <v>0</v>
      </c>
      <c r="GY126" s="2"/>
      <c r="GZ126" s="2"/>
      <c r="HA126" s="2">
        <v>0</v>
      </c>
      <c r="HB126" s="2">
        <v>0</v>
      </c>
      <c r="HC126" s="2">
        <f t="shared" si="154"/>
        <v>0</v>
      </c>
      <c r="HD126" s="2"/>
      <c r="HE126" s="2" t="s">
        <v>144</v>
      </c>
      <c r="HF126" s="2" t="s">
        <v>33</v>
      </c>
      <c r="HG126" s="2"/>
      <c r="HH126" s="2"/>
      <c r="HI126" s="2"/>
      <c r="HJ126" s="2"/>
      <c r="HK126" s="2"/>
      <c r="HL126" s="2"/>
      <c r="HM126" s="2" t="s">
        <v>3</v>
      </c>
      <c r="HN126" s="2" t="s">
        <v>3</v>
      </c>
      <c r="HO126" s="2" t="s">
        <v>3</v>
      </c>
      <c r="HP126" s="2" t="s">
        <v>3</v>
      </c>
      <c r="HQ126" s="2" t="s">
        <v>3</v>
      </c>
      <c r="HR126" s="2"/>
      <c r="HS126" s="2">
        <v>0</v>
      </c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">
      <c r="A127">
        <v>17</v>
      </c>
      <c r="B127">
        <v>1</v>
      </c>
      <c r="E127" t="s">
        <v>3</v>
      </c>
      <c r="F127" t="s">
        <v>145</v>
      </c>
      <c r="G127" t="s">
        <v>148</v>
      </c>
      <c r="H127" t="s">
        <v>139</v>
      </c>
      <c r="I127">
        <v>3</v>
      </c>
      <c r="J127">
        <v>0</v>
      </c>
      <c r="K127">
        <v>3</v>
      </c>
      <c r="O127">
        <f t="shared" si="117"/>
        <v>2929.59</v>
      </c>
      <c r="P127">
        <f t="shared" si="118"/>
        <v>2929.59</v>
      </c>
      <c r="Q127">
        <f t="shared" si="119"/>
        <v>0</v>
      </c>
      <c r="R127">
        <f t="shared" si="120"/>
        <v>0</v>
      </c>
      <c r="S127">
        <f t="shared" si="121"/>
        <v>0</v>
      </c>
      <c r="T127">
        <f t="shared" si="122"/>
        <v>0</v>
      </c>
      <c r="U127">
        <f t="shared" si="123"/>
        <v>0</v>
      </c>
      <c r="V127">
        <f t="shared" si="124"/>
        <v>0</v>
      </c>
      <c r="W127">
        <f t="shared" si="125"/>
        <v>0</v>
      </c>
      <c r="X127">
        <f t="shared" si="126"/>
        <v>0</v>
      </c>
      <c r="Y127">
        <f t="shared" si="127"/>
        <v>0</v>
      </c>
      <c r="AA127">
        <v>-1</v>
      </c>
      <c r="AB127">
        <f t="shared" si="128"/>
        <v>129</v>
      </c>
      <c r="AC127">
        <f t="shared" si="129"/>
        <v>129</v>
      </c>
      <c r="AD127">
        <f t="shared" si="130"/>
        <v>0</v>
      </c>
      <c r="AE127">
        <f t="shared" si="131"/>
        <v>0</v>
      </c>
      <c r="AF127">
        <f t="shared" si="132"/>
        <v>0</v>
      </c>
      <c r="AG127">
        <f t="shared" si="133"/>
        <v>0</v>
      </c>
      <c r="AH127">
        <f t="shared" si="134"/>
        <v>0</v>
      </c>
      <c r="AI127">
        <f t="shared" si="135"/>
        <v>0</v>
      </c>
      <c r="AJ127">
        <f t="shared" si="136"/>
        <v>0</v>
      </c>
      <c r="AK127">
        <v>129</v>
      </c>
      <c r="AL127">
        <v>129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7.57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3</v>
      </c>
      <c r="BJ127" t="s">
        <v>3</v>
      </c>
      <c r="BM127">
        <v>746</v>
      </c>
      <c r="BN127">
        <v>0</v>
      </c>
      <c r="BO127" t="s">
        <v>3</v>
      </c>
      <c r="BP127">
        <v>0</v>
      </c>
      <c r="BQ127">
        <v>130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30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137"/>
        <v>2929.59</v>
      </c>
      <c r="CQ127">
        <f t="shared" si="138"/>
        <v>976.53</v>
      </c>
      <c r="CR127">
        <f t="shared" si="139"/>
        <v>0</v>
      </c>
      <c r="CS127">
        <f t="shared" si="140"/>
        <v>0</v>
      </c>
      <c r="CT127">
        <f t="shared" si="141"/>
        <v>0</v>
      </c>
      <c r="CU127">
        <f t="shared" si="142"/>
        <v>0</v>
      </c>
      <c r="CV127">
        <f t="shared" si="143"/>
        <v>0</v>
      </c>
      <c r="CW127">
        <f t="shared" si="144"/>
        <v>0</v>
      </c>
      <c r="CX127">
        <f t="shared" si="145"/>
        <v>0</v>
      </c>
      <c r="CY127">
        <f>(S127+R127)*(BZ127/100)</f>
        <v>0</v>
      </c>
      <c r="CZ127">
        <f>(S127+R127)*(CA127/100)</f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139</v>
      </c>
      <c r="DW127" t="s">
        <v>139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405818804</v>
      </c>
      <c r="EF127">
        <v>130</v>
      </c>
      <c r="EG127" t="s">
        <v>140</v>
      </c>
      <c r="EH127">
        <v>0</v>
      </c>
      <c r="EI127" t="s">
        <v>3</v>
      </c>
      <c r="EJ127">
        <v>3</v>
      </c>
      <c r="EK127">
        <v>746</v>
      </c>
      <c r="EL127" t="s">
        <v>141</v>
      </c>
      <c r="EM127" t="s">
        <v>142</v>
      </c>
      <c r="EO127" t="s">
        <v>3</v>
      </c>
      <c r="EQ127">
        <v>1024</v>
      </c>
      <c r="ER127">
        <v>129</v>
      </c>
      <c r="ES127">
        <v>129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5</v>
      </c>
      <c r="FC127">
        <v>0</v>
      </c>
      <c r="FD127">
        <v>18</v>
      </c>
      <c r="FF127">
        <v>936.8</v>
      </c>
      <c r="FQ127">
        <v>0</v>
      </c>
      <c r="FR127">
        <f t="shared" si="146"/>
        <v>2929.59</v>
      </c>
      <c r="FS127">
        <v>0</v>
      </c>
      <c r="FX127">
        <v>0</v>
      </c>
      <c r="FY127">
        <v>0</v>
      </c>
      <c r="GA127" t="s">
        <v>149</v>
      </c>
      <c r="GD127">
        <v>1</v>
      </c>
      <c r="GF127">
        <v>-381407480</v>
      </c>
      <c r="GG127">
        <v>2</v>
      </c>
      <c r="GH127">
        <v>3</v>
      </c>
      <c r="GI127">
        <v>5</v>
      </c>
      <c r="GJ127">
        <v>0</v>
      </c>
      <c r="GK127">
        <v>0</v>
      </c>
      <c r="GL127">
        <f t="shared" si="147"/>
        <v>0</v>
      </c>
      <c r="GM127">
        <f t="shared" si="148"/>
        <v>2929.59</v>
      </c>
      <c r="GN127">
        <f t="shared" si="149"/>
        <v>0</v>
      </c>
      <c r="GO127">
        <f t="shared" si="150"/>
        <v>0</v>
      </c>
      <c r="GP127">
        <f t="shared" si="151"/>
        <v>0</v>
      </c>
      <c r="GR127">
        <v>1</v>
      </c>
      <c r="GS127">
        <v>1</v>
      </c>
      <c r="GT127">
        <v>0</v>
      </c>
      <c r="GU127" t="s">
        <v>3</v>
      </c>
      <c r="GV127">
        <f t="shared" si="152"/>
        <v>0</v>
      </c>
      <c r="GW127">
        <v>1</v>
      </c>
      <c r="GX127">
        <f t="shared" si="153"/>
        <v>0</v>
      </c>
      <c r="HA127">
        <v>0</v>
      </c>
      <c r="HB127">
        <v>0</v>
      </c>
      <c r="HC127">
        <f t="shared" si="154"/>
        <v>0</v>
      </c>
      <c r="HE127" t="s">
        <v>144</v>
      </c>
      <c r="HF127" t="s">
        <v>33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8" spans="1:255" x14ac:dyDescent="0.2">
      <c r="A128" s="2">
        <v>17</v>
      </c>
      <c r="B128" s="2">
        <v>1</v>
      </c>
      <c r="C128" s="2"/>
      <c r="D128" s="2"/>
      <c r="E128" s="2" t="s">
        <v>3</v>
      </c>
      <c r="F128" s="2" t="s">
        <v>145</v>
      </c>
      <c r="G128" s="2" t="s">
        <v>150</v>
      </c>
      <c r="H128" s="2" t="s">
        <v>139</v>
      </c>
      <c r="I128" s="2">
        <v>1</v>
      </c>
      <c r="J128" s="2">
        <v>0</v>
      </c>
      <c r="K128" s="2">
        <v>1</v>
      </c>
      <c r="L128" s="2"/>
      <c r="M128" s="2"/>
      <c r="N128" s="2"/>
      <c r="O128" s="2">
        <f t="shared" si="117"/>
        <v>285.74</v>
      </c>
      <c r="P128" s="2">
        <f t="shared" si="118"/>
        <v>285.74</v>
      </c>
      <c r="Q128" s="2">
        <f t="shared" si="119"/>
        <v>0</v>
      </c>
      <c r="R128" s="2">
        <f t="shared" si="120"/>
        <v>0</v>
      </c>
      <c r="S128" s="2">
        <f t="shared" si="121"/>
        <v>0</v>
      </c>
      <c r="T128" s="2">
        <f t="shared" si="122"/>
        <v>0</v>
      </c>
      <c r="U128" s="2">
        <f t="shared" si="123"/>
        <v>0</v>
      </c>
      <c r="V128" s="2">
        <f t="shared" si="124"/>
        <v>0</v>
      </c>
      <c r="W128" s="2">
        <f t="shared" si="125"/>
        <v>0</v>
      </c>
      <c r="X128" s="2">
        <f t="shared" si="126"/>
        <v>0</v>
      </c>
      <c r="Y128" s="2">
        <f t="shared" si="127"/>
        <v>0</v>
      </c>
      <c r="Z128" s="2"/>
      <c r="AA128" s="2">
        <v>-1</v>
      </c>
      <c r="AB128" s="2">
        <f t="shared" si="128"/>
        <v>285.74</v>
      </c>
      <c r="AC128" s="2">
        <f t="shared" si="129"/>
        <v>285.74</v>
      </c>
      <c r="AD128" s="2">
        <f t="shared" si="130"/>
        <v>0</v>
      </c>
      <c r="AE128" s="2">
        <f t="shared" si="131"/>
        <v>0</v>
      </c>
      <c r="AF128" s="2">
        <f t="shared" si="132"/>
        <v>0</v>
      </c>
      <c r="AG128" s="2">
        <f t="shared" si="133"/>
        <v>0</v>
      </c>
      <c r="AH128" s="2">
        <f t="shared" si="134"/>
        <v>0</v>
      </c>
      <c r="AI128" s="2">
        <f t="shared" si="135"/>
        <v>0</v>
      </c>
      <c r="AJ128" s="2">
        <f t="shared" si="136"/>
        <v>0</v>
      </c>
      <c r="AK128" s="2">
        <v>285.74</v>
      </c>
      <c r="AL128" s="2">
        <v>285.74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3</v>
      </c>
      <c r="BI128" s="2">
        <v>3</v>
      </c>
      <c r="BJ128" s="2" t="s">
        <v>3</v>
      </c>
      <c r="BK128" s="2"/>
      <c r="BL128" s="2"/>
      <c r="BM128" s="2">
        <v>746</v>
      </c>
      <c r="BN128" s="2">
        <v>0</v>
      </c>
      <c r="BO128" s="2" t="s">
        <v>3</v>
      </c>
      <c r="BP128" s="2">
        <v>0</v>
      </c>
      <c r="BQ128" s="2">
        <v>130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0</v>
      </c>
      <c r="CA128" s="2">
        <v>0</v>
      </c>
      <c r="CB128" s="2" t="s">
        <v>3</v>
      </c>
      <c r="CC128" s="2"/>
      <c r="CD128" s="2"/>
      <c r="CE128" s="2">
        <v>30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3</v>
      </c>
      <c r="CO128" s="2">
        <v>0</v>
      </c>
      <c r="CP128" s="2">
        <f t="shared" si="137"/>
        <v>285.74</v>
      </c>
      <c r="CQ128" s="2">
        <f t="shared" si="138"/>
        <v>285.74</v>
      </c>
      <c r="CR128" s="2">
        <f t="shared" si="139"/>
        <v>0</v>
      </c>
      <c r="CS128" s="2">
        <f t="shared" si="140"/>
        <v>0</v>
      </c>
      <c r="CT128" s="2">
        <f t="shared" si="141"/>
        <v>0</v>
      </c>
      <c r="CU128" s="2">
        <f t="shared" si="142"/>
        <v>0</v>
      </c>
      <c r="CV128" s="2">
        <f t="shared" si="143"/>
        <v>0</v>
      </c>
      <c r="CW128" s="2">
        <f t="shared" si="144"/>
        <v>0</v>
      </c>
      <c r="CX128" s="2">
        <f t="shared" si="145"/>
        <v>0</v>
      </c>
      <c r="CY128" s="2">
        <f>S128*(BZ128/100)</f>
        <v>0</v>
      </c>
      <c r="CZ128" s="2">
        <f>S128*(CA128/100)</f>
        <v>0</v>
      </c>
      <c r="DA128" s="2"/>
      <c r="DB128" s="2"/>
      <c r="DC128" s="2" t="s">
        <v>3</v>
      </c>
      <c r="DD128" s="2" t="s">
        <v>3</v>
      </c>
      <c r="DE128" s="2" t="s">
        <v>3</v>
      </c>
      <c r="DF128" s="2" t="s">
        <v>3</v>
      </c>
      <c r="DG128" s="2" t="s">
        <v>3</v>
      </c>
      <c r="DH128" s="2" t="s">
        <v>3</v>
      </c>
      <c r="DI128" s="2" t="s">
        <v>3</v>
      </c>
      <c r="DJ128" s="2" t="s">
        <v>3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1013</v>
      </c>
      <c r="DV128" s="2" t="s">
        <v>139</v>
      </c>
      <c r="DW128" s="2" t="s">
        <v>139</v>
      </c>
      <c r="DX128" s="2">
        <v>1</v>
      </c>
      <c r="DY128" s="2"/>
      <c r="DZ128" s="2" t="s">
        <v>3</v>
      </c>
      <c r="EA128" s="2" t="s">
        <v>3</v>
      </c>
      <c r="EB128" s="2" t="s">
        <v>3</v>
      </c>
      <c r="EC128" s="2" t="s">
        <v>3</v>
      </c>
      <c r="ED128" s="2"/>
      <c r="EE128" s="2">
        <v>405818804</v>
      </c>
      <c r="EF128" s="2">
        <v>130</v>
      </c>
      <c r="EG128" s="2" t="s">
        <v>140</v>
      </c>
      <c r="EH128" s="2">
        <v>0</v>
      </c>
      <c r="EI128" s="2" t="s">
        <v>3</v>
      </c>
      <c r="EJ128" s="2">
        <v>3</v>
      </c>
      <c r="EK128" s="2">
        <v>746</v>
      </c>
      <c r="EL128" s="2" t="s">
        <v>141</v>
      </c>
      <c r="EM128" s="2" t="s">
        <v>142</v>
      </c>
      <c r="EN128" s="2"/>
      <c r="EO128" s="2" t="s">
        <v>3</v>
      </c>
      <c r="EP128" s="2"/>
      <c r="EQ128" s="2">
        <v>1024</v>
      </c>
      <c r="ER128" s="2">
        <v>0</v>
      </c>
      <c r="ES128" s="2">
        <v>285.74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>
        <v>0</v>
      </c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f t="shared" si="146"/>
        <v>285.74</v>
      </c>
      <c r="FS128" s="2">
        <v>0</v>
      </c>
      <c r="FT128" s="2"/>
      <c r="FU128" s="2"/>
      <c r="FV128" s="2"/>
      <c r="FW128" s="2"/>
      <c r="FX128" s="2">
        <v>0</v>
      </c>
      <c r="FY128" s="2">
        <v>0</v>
      </c>
      <c r="FZ128" s="2"/>
      <c r="GA128" s="2" t="s">
        <v>151</v>
      </c>
      <c r="GB128" s="2"/>
      <c r="GC128" s="2"/>
      <c r="GD128" s="2">
        <v>1</v>
      </c>
      <c r="GE128" s="2"/>
      <c r="GF128" s="2">
        <v>218599060</v>
      </c>
      <c r="GG128" s="2">
        <v>2</v>
      </c>
      <c r="GH128" s="2">
        <v>4</v>
      </c>
      <c r="GI128" s="2">
        <v>-2</v>
      </c>
      <c r="GJ128" s="2">
        <v>0</v>
      </c>
      <c r="GK128" s="2">
        <v>0</v>
      </c>
      <c r="GL128" s="2">
        <f t="shared" si="147"/>
        <v>0</v>
      </c>
      <c r="GM128" s="2">
        <f t="shared" si="148"/>
        <v>285.74</v>
      </c>
      <c r="GN128" s="2">
        <f t="shared" si="149"/>
        <v>0</v>
      </c>
      <c r="GO128" s="2">
        <f t="shared" si="150"/>
        <v>0</v>
      </c>
      <c r="GP128" s="2">
        <f t="shared" si="151"/>
        <v>0</v>
      </c>
      <c r="GQ128" s="2"/>
      <c r="GR128" s="2">
        <v>0</v>
      </c>
      <c r="GS128" s="2">
        <v>2</v>
      </c>
      <c r="GT128" s="2">
        <v>0</v>
      </c>
      <c r="GU128" s="2" t="s">
        <v>3</v>
      </c>
      <c r="GV128" s="2">
        <f t="shared" si="152"/>
        <v>0</v>
      </c>
      <c r="GW128" s="2">
        <v>1</v>
      </c>
      <c r="GX128" s="2">
        <f t="shared" si="153"/>
        <v>0</v>
      </c>
      <c r="GY128" s="2"/>
      <c r="GZ128" s="2"/>
      <c r="HA128" s="2">
        <v>0</v>
      </c>
      <c r="HB128" s="2">
        <v>0</v>
      </c>
      <c r="HC128" s="2">
        <f t="shared" si="154"/>
        <v>0</v>
      </c>
      <c r="HD128" s="2"/>
      <c r="HE128" s="2" t="s">
        <v>144</v>
      </c>
      <c r="HF128" s="2" t="s">
        <v>33</v>
      </c>
      <c r="HG128" s="2"/>
      <c r="HH128" s="2"/>
      <c r="HI128" s="2"/>
      <c r="HJ128" s="2"/>
      <c r="HK128" s="2"/>
      <c r="HL128" s="2"/>
      <c r="HM128" s="2" t="s">
        <v>3</v>
      </c>
      <c r="HN128" s="2" t="s">
        <v>3</v>
      </c>
      <c r="HO128" s="2" t="s">
        <v>3</v>
      </c>
      <c r="HP128" s="2" t="s">
        <v>3</v>
      </c>
      <c r="HQ128" s="2" t="s">
        <v>3</v>
      </c>
      <c r="HR128" s="2"/>
      <c r="HS128" s="2">
        <v>0</v>
      </c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2">
      <c r="A129">
        <v>17</v>
      </c>
      <c r="B129">
        <v>1</v>
      </c>
      <c r="E129" t="s">
        <v>3</v>
      </c>
      <c r="F129" t="s">
        <v>145</v>
      </c>
      <c r="G129" t="s">
        <v>150</v>
      </c>
      <c r="H129" t="s">
        <v>139</v>
      </c>
      <c r="I129">
        <v>1</v>
      </c>
      <c r="J129">
        <v>0</v>
      </c>
      <c r="K129">
        <v>1</v>
      </c>
      <c r="O129">
        <f t="shared" si="117"/>
        <v>2163.0500000000002</v>
      </c>
      <c r="P129">
        <f t="shared" si="118"/>
        <v>2163.0500000000002</v>
      </c>
      <c r="Q129">
        <f t="shared" si="119"/>
        <v>0</v>
      </c>
      <c r="R129">
        <f t="shared" si="120"/>
        <v>0</v>
      </c>
      <c r="S129">
        <f t="shared" si="121"/>
        <v>0</v>
      </c>
      <c r="T129">
        <f t="shared" si="122"/>
        <v>0</v>
      </c>
      <c r="U129">
        <f t="shared" si="123"/>
        <v>0</v>
      </c>
      <c r="V129">
        <f t="shared" si="124"/>
        <v>0</v>
      </c>
      <c r="W129">
        <f t="shared" si="125"/>
        <v>0</v>
      </c>
      <c r="X129">
        <f t="shared" si="126"/>
        <v>0</v>
      </c>
      <c r="Y129">
        <f t="shared" si="127"/>
        <v>0</v>
      </c>
      <c r="AA129">
        <v>-1</v>
      </c>
      <c r="AB129">
        <f t="shared" si="128"/>
        <v>285.74</v>
      </c>
      <c r="AC129">
        <f t="shared" si="129"/>
        <v>285.74</v>
      </c>
      <c r="AD129">
        <f t="shared" si="130"/>
        <v>0</v>
      </c>
      <c r="AE129">
        <f t="shared" si="131"/>
        <v>0</v>
      </c>
      <c r="AF129">
        <f t="shared" si="132"/>
        <v>0</v>
      </c>
      <c r="AG129">
        <f t="shared" si="133"/>
        <v>0</v>
      </c>
      <c r="AH129">
        <f t="shared" si="134"/>
        <v>0</v>
      </c>
      <c r="AI129">
        <f t="shared" si="135"/>
        <v>0</v>
      </c>
      <c r="AJ129">
        <f t="shared" si="136"/>
        <v>0</v>
      </c>
      <c r="AK129">
        <v>285.74</v>
      </c>
      <c r="AL129">
        <v>285.74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7.57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3</v>
      </c>
      <c r="BJ129" t="s">
        <v>3</v>
      </c>
      <c r="BM129">
        <v>746</v>
      </c>
      <c r="BN129">
        <v>0</v>
      </c>
      <c r="BO129" t="s">
        <v>3</v>
      </c>
      <c r="BP129">
        <v>0</v>
      </c>
      <c r="BQ129">
        <v>130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30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37"/>
        <v>2163.0500000000002</v>
      </c>
      <c r="CQ129">
        <f t="shared" si="138"/>
        <v>2163.0500000000002</v>
      </c>
      <c r="CR129">
        <f t="shared" si="139"/>
        <v>0</v>
      </c>
      <c r="CS129">
        <f t="shared" si="140"/>
        <v>0</v>
      </c>
      <c r="CT129">
        <f t="shared" si="141"/>
        <v>0</v>
      </c>
      <c r="CU129">
        <f t="shared" si="142"/>
        <v>0</v>
      </c>
      <c r="CV129">
        <f t="shared" si="143"/>
        <v>0</v>
      </c>
      <c r="CW129">
        <f t="shared" si="144"/>
        <v>0</v>
      </c>
      <c r="CX129">
        <f t="shared" si="145"/>
        <v>0</v>
      </c>
      <c r="CY129">
        <f>(S129+R129)*(BZ129/100)</f>
        <v>0</v>
      </c>
      <c r="CZ129">
        <f>(S129+R129)*(CA129/100)</f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139</v>
      </c>
      <c r="DW129" t="s">
        <v>139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405818804</v>
      </c>
      <c r="EF129">
        <v>130</v>
      </c>
      <c r="EG129" t="s">
        <v>140</v>
      </c>
      <c r="EH129">
        <v>0</v>
      </c>
      <c r="EI129" t="s">
        <v>3</v>
      </c>
      <c r="EJ129">
        <v>3</v>
      </c>
      <c r="EK129">
        <v>746</v>
      </c>
      <c r="EL129" t="s">
        <v>141</v>
      </c>
      <c r="EM129" t="s">
        <v>142</v>
      </c>
      <c r="EO129" t="s">
        <v>3</v>
      </c>
      <c r="EQ129">
        <v>1024</v>
      </c>
      <c r="ER129">
        <v>285.74</v>
      </c>
      <c r="ES129">
        <v>285.74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5</v>
      </c>
      <c r="FC129">
        <v>0</v>
      </c>
      <c r="FD129">
        <v>18</v>
      </c>
      <c r="FF129">
        <v>2075.1799999999998</v>
      </c>
      <c r="FQ129">
        <v>0</v>
      </c>
      <c r="FR129">
        <f t="shared" si="146"/>
        <v>2163.0500000000002</v>
      </c>
      <c r="FS129">
        <v>0</v>
      </c>
      <c r="FX129">
        <v>0</v>
      </c>
      <c r="FY129">
        <v>0</v>
      </c>
      <c r="GA129" t="s">
        <v>151</v>
      </c>
      <c r="GD129">
        <v>1</v>
      </c>
      <c r="GF129">
        <v>218599060</v>
      </c>
      <c r="GG129">
        <v>2</v>
      </c>
      <c r="GH129">
        <v>3</v>
      </c>
      <c r="GI129">
        <v>5</v>
      </c>
      <c r="GJ129">
        <v>0</v>
      </c>
      <c r="GK129">
        <v>0</v>
      </c>
      <c r="GL129">
        <f t="shared" si="147"/>
        <v>0</v>
      </c>
      <c r="GM129">
        <f t="shared" si="148"/>
        <v>2163.0500000000002</v>
      </c>
      <c r="GN129">
        <f t="shared" si="149"/>
        <v>0</v>
      </c>
      <c r="GO129">
        <f t="shared" si="150"/>
        <v>0</v>
      </c>
      <c r="GP129">
        <f t="shared" si="151"/>
        <v>0</v>
      </c>
      <c r="GR129">
        <v>1</v>
      </c>
      <c r="GS129">
        <v>1</v>
      </c>
      <c r="GT129">
        <v>0</v>
      </c>
      <c r="GU129" t="s">
        <v>3</v>
      </c>
      <c r="GV129">
        <f t="shared" si="152"/>
        <v>0</v>
      </c>
      <c r="GW129">
        <v>1</v>
      </c>
      <c r="GX129">
        <f t="shared" si="153"/>
        <v>0</v>
      </c>
      <c r="HA129">
        <v>0</v>
      </c>
      <c r="HB129">
        <v>0</v>
      </c>
      <c r="HC129">
        <f t="shared" si="154"/>
        <v>0</v>
      </c>
      <c r="HE129" t="s">
        <v>144</v>
      </c>
      <c r="HF129" t="s">
        <v>33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0" spans="1:255" x14ac:dyDescent="0.2">
      <c r="A130" s="2">
        <v>17</v>
      </c>
      <c r="B130" s="2">
        <v>1</v>
      </c>
      <c r="C130" s="2"/>
      <c r="D130" s="2"/>
      <c r="E130" s="2" t="s">
        <v>3</v>
      </c>
      <c r="F130" s="2" t="s">
        <v>145</v>
      </c>
      <c r="G130" s="2" t="s">
        <v>152</v>
      </c>
      <c r="H130" s="2" t="s">
        <v>139</v>
      </c>
      <c r="I130" s="2">
        <v>1</v>
      </c>
      <c r="J130" s="2">
        <v>0</v>
      </c>
      <c r="K130" s="2">
        <v>1</v>
      </c>
      <c r="L130" s="2"/>
      <c r="M130" s="2"/>
      <c r="N130" s="2"/>
      <c r="O130" s="2">
        <f t="shared" si="117"/>
        <v>216.03</v>
      </c>
      <c r="P130" s="2">
        <f t="shared" si="118"/>
        <v>216.03</v>
      </c>
      <c r="Q130" s="2">
        <f t="shared" si="119"/>
        <v>0</v>
      </c>
      <c r="R130" s="2">
        <f t="shared" si="120"/>
        <v>0</v>
      </c>
      <c r="S130" s="2">
        <f t="shared" si="121"/>
        <v>0</v>
      </c>
      <c r="T130" s="2">
        <f t="shared" si="122"/>
        <v>0</v>
      </c>
      <c r="U130" s="2">
        <f t="shared" si="123"/>
        <v>0</v>
      </c>
      <c r="V130" s="2">
        <f t="shared" si="124"/>
        <v>0</v>
      </c>
      <c r="W130" s="2">
        <f t="shared" si="125"/>
        <v>0</v>
      </c>
      <c r="X130" s="2">
        <f t="shared" si="126"/>
        <v>0</v>
      </c>
      <c r="Y130" s="2">
        <f t="shared" si="127"/>
        <v>0</v>
      </c>
      <c r="Z130" s="2"/>
      <c r="AA130" s="2">
        <v>-1</v>
      </c>
      <c r="AB130" s="2">
        <f t="shared" si="128"/>
        <v>216.03</v>
      </c>
      <c r="AC130" s="2">
        <f t="shared" si="129"/>
        <v>216.03</v>
      </c>
      <c r="AD130" s="2">
        <f t="shared" si="130"/>
        <v>0</v>
      </c>
      <c r="AE130" s="2">
        <f t="shared" si="131"/>
        <v>0</v>
      </c>
      <c r="AF130" s="2">
        <f t="shared" si="132"/>
        <v>0</v>
      </c>
      <c r="AG130" s="2">
        <f t="shared" si="133"/>
        <v>0</v>
      </c>
      <c r="AH130" s="2">
        <f t="shared" si="134"/>
        <v>0</v>
      </c>
      <c r="AI130" s="2">
        <f t="shared" si="135"/>
        <v>0</v>
      </c>
      <c r="AJ130" s="2">
        <f t="shared" si="136"/>
        <v>0</v>
      </c>
      <c r="AK130" s="2">
        <v>216.03</v>
      </c>
      <c r="AL130" s="2">
        <v>216.03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3</v>
      </c>
      <c r="BI130" s="2">
        <v>3</v>
      </c>
      <c r="BJ130" s="2" t="s">
        <v>3</v>
      </c>
      <c r="BK130" s="2"/>
      <c r="BL130" s="2"/>
      <c r="BM130" s="2">
        <v>746</v>
      </c>
      <c r="BN130" s="2">
        <v>0</v>
      </c>
      <c r="BO130" s="2" t="s">
        <v>3</v>
      </c>
      <c r="BP130" s="2">
        <v>0</v>
      </c>
      <c r="BQ130" s="2">
        <v>130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0</v>
      </c>
      <c r="CA130" s="2">
        <v>0</v>
      </c>
      <c r="CB130" s="2" t="s">
        <v>3</v>
      </c>
      <c r="CC130" s="2"/>
      <c r="CD130" s="2"/>
      <c r="CE130" s="2">
        <v>30</v>
      </c>
      <c r="CF130" s="2">
        <v>0</v>
      </c>
      <c r="CG130" s="2">
        <v>0</v>
      </c>
      <c r="CH130" s="2"/>
      <c r="CI130" s="2"/>
      <c r="CJ130" s="2"/>
      <c r="CK130" s="2"/>
      <c r="CL130" s="2"/>
      <c r="CM130" s="2">
        <v>0</v>
      </c>
      <c r="CN130" s="2" t="s">
        <v>3</v>
      </c>
      <c r="CO130" s="2">
        <v>0</v>
      </c>
      <c r="CP130" s="2">
        <f t="shared" si="137"/>
        <v>216.03</v>
      </c>
      <c r="CQ130" s="2">
        <f t="shared" si="138"/>
        <v>216.03</v>
      </c>
      <c r="CR130" s="2">
        <f t="shared" si="139"/>
        <v>0</v>
      </c>
      <c r="CS130" s="2">
        <f t="shared" si="140"/>
        <v>0</v>
      </c>
      <c r="CT130" s="2">
        <f t="shared" si="141"/>
        <v>0</v>
      </c>
      <c r="CU130" s="2">
        <f t="shared" si="142"/>
        <v>0</v>
      </c>
      <c r="CV130" s="2">
        <f t="shared" si="143"/>
        <v>0</v>
      </c>
      <c r="CW130" s="2">
        <f t="shared" si="144"/>
        <v>0</v>
      </c>
      <c r="CX130" s="2">
        <f t="shared" si="145"/>
        <v>0</v>
      </c>
      <c r="CY130" s="2">
        <f>S130*(BZ130/100)</f>
        <v>0</v>
      </c>
      <c r="CZ130" s="2">
        <f>S130*(CA130/100)</f>
        <v>0</v>
      </c>
      <c r="DA130" s="2"/>
      <c r="DB130" s="2"/>
      <c r="DC130" s="2" t="s">
        <v>3</v>
      </c>
      <c r="DD130" s="2" t="s">
        <v>3</v>
      </c>
      <c r="DE130" s="2" t="s">
        <v>3</v>
      </c>
      <c r="DF130" s="2" t="s">
        <v>3</v>
      </c>
      <c r="DG130" s="2" t="s">
        <v>3</v>
      </c>
      <c r="DH130" s="2" t="s">
        <v>3</v>
      </c>
      <c r="DI130" s="2" t="s">
        <v>3</v>
      </c>
      <c r="DJ130" s="2" t="s">
        <v>3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1013</v>
      </c>
      <c r="DV130" s="2" t="s">
        <v>139</v>
      </c>
      <c r="DW130" s="2" t="s">
        <v>139</v>
      </c>
      <c r="DX130" s="2">
        <v>1</v>
      </c>
      <c r="DY130" s="2"/>
      <c r="DZ130" s="2" t="s">
        <v>3</v>
      </c>
      <c r="EA130" s="2" t="s">
        <v>3</v>
      </c>
      <c r="EB130" s="2" t="s">
        <v>3</v>
      </c>
      <c r="EC130" s="2" t="s">
        <v>3</v>
      </c>
      <c r="ED130" s="2"/>
      <c r="EE130" s="2">
        <v>405818804</v>
      </c>
      <c r="EF130" s="2">
        <v>130</v>
      </c>
      <c r="EG130" s="2" t="s">
        <v>140</v>
      </c>
      <c r="EH130" s="2">
        <v>0</v>
      </c>
      <c r="EI130" s="2" t="s">
        <v>3</v>
      </c>
      <c r="EJ130" s="2">
        <v>3</v>
      </c>
      <c r="EK130" s="2">
        <v>746</v>
      </c>
      <c r="EL130" s="2" t="s">
        <v>141</v>
      </c>
      <c r="EM130" s="2" t="s">
        <v>142</v>
      </c>
      <c r="EN130" s="2"/>
      <c r="EO130" s="2" t="s">
        <v>3</v>
      </c>
      <c r="EP130" s="2"/>
      <c r="EQ130" s="2">
        <v>1024</v>
      </c>
      <c r="ER130" s="2">
        <v>0</v>
      </c>
      <c r="ES130" s="2">
        <v>216.03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>
        <v>0</v>
      </c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f t="shared" si="146"/>
        <v>216.03</v>
      </c>
      <c r="FS130" s="2">
        <v>0</v>
      </c>
      <c r="FT130" s="2"/>
      <c r="FU130" s="2"/>
      <c r="FV130" s="2"/>
      <c r="FW130" s="2"/>
      <c r="FX130" s="2">
        <v>0</v>
      </c>
      <c r="FY130" s="2">
        <v>0</v>
      </c>
      <c r="FZ130" s="2"/>
      <c r="GA130" s="2" t="s">
        <v>153</v>
      </c>
      <c r="GB130" s="2"/>
      <c r="GC130" s="2"/>
      <c r="GD130" s="2">
        <v>1</v>
      </c>
      <c r="GE130" s="2"/>
      <c r="GF130" s="2">
        <v>747736478</v>
      </c>
      <c r="GG130" s="2">
        <v>2</v>
      </c>
      <c r="GH130" s="2">
        <v>4</v>
      </c>
      <c r="GI130" s="2">
        <v>-2</v>
      </c>
      <c r="GJ130" s="2">
        <v>0</v>
      </c>
      <c r="GK130" s="2">
        <v>0</v>
      </c>
      <c r="GL130" s="2">
        <f t="shared" si="147"/>
        <v>0</v>
      </c>
      <c r="GM130" s="2">
        <f t="shared" si="148"/>
        <v>216.03</v>
      </c>
      <c r="GN130" s="2">
        <f t="shared" si="149"/>
        <v>0</v>
      </c>
      <c r="GO130" s="2">
        <f t="shared" si="150"/>
        <v>0</v>
      </c>
      <c r="GP130" s="2">
        <f t="shared" si="151"/>
        <v>0</v>
      </c>
      <c r="GQ130" s="2"/>
      <c r="GR130" s="2">
        <v>0</v>
      </c>
      <c r="GS130" s="2">
        <v>2</v>
      </c>
      <c r="GT130" s="2">
        <v>0</v>
      </c>
      <c r="GU130" s="2" t="s">
        <v>3</v>
      </c>
      <c r="GV130" s="2">
        <f t="shared" si="152"/>
        <v>0</v>
      </c>
      <c r="GW130" s="2">
        <v>1</v>
      </c>
      <c r="GX130" s="2">
        <f t="shared" si="153"/>
        <v>0</v>
      </c>
      <c r="GY130" s="2"/>
      <c r="GZ130" s="2"/>
      <c r="HA130" s="2">
        <v>0</v>
      </c>
      <c r="HB130" s="2">
        <v>0</v>
      </c>
      <c r="HC130" s="2">
        <f t="shared" si="154"/>
        <v>0</v>
      </c>
      <c r="HD130" s="2"/>
      <c r="HE130" s="2" t="s">
        <v>144</v>
      </c>
      <c r="HF130" s="2" t="s">
        <v>33</v>
      </c>
      <c r="HG130" s="2"/>
      <c r="HH130" s="2"/>
      <c r="HI130" s="2"/>
      <c r="HJ130" s="2"/>
      <c r="HK130" s="2"/>
      <c r="HL130" s="2"/>
      <c r="HM130" s="2" t="s">
        <v>3</v>
      </c>
      <c r="HN130" s="2" t="s">
        <v>3</v>
      </c>
      <c r="HO130" s="2" t="s">
        <v>3</v>
      </c>
      <c r="HP130" s="2" t="s">
        <v>3</v>
      </c>
      <c r="HQ130" s="2" t="s">
        <v>3</v>
      </c>
      <c r="HR130" s="2"/>
      <c r="HS130" s="2">
        <v>0</v>
      </c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x14ac:dyDescent="0.2">
      <c r="A131">
        <v>17</v>
      </c>
      <c r="B131">
        <v>1</v>
      </c>
      <c r="E131" t="s">
        <v>3</v>
      </c>
      <c r="F131" t="s">
        <v>145</v>
      </c>
      <c r="G131" t="s">
        <v>152</v>
      </c>
      <c r="H131" t="s">
        <v>139</v>
      </c>
      <c r="I131">
        <v>1</v>
      </c>
      <c r="J131">
        <v>0</v>
      </c>
      <c r="K131">
        <v>1</v>
      </c>
      <c r="O131">
        <f t="shared" si="117"/>
        <v>1635.35</v>
      </c>
      <c r="P131">
        <f t="shared" si="118"/>
        <v>1635.35</v>
      </c>
      <c r="Q131">
        <f t="shared" si="119"/>
        <v>0</v>
      </c>
      <c r="R131">
        <f t="shared" si="120"/>
        <v>0</v>
      </c>
      <c r="S131">
        <f t="shared" si="121"/>
        <v>0</v>
      </c>
      <c r="T131">
        <f t="shared" si="122"/>
        <v>0</v>
      </c>
      <c r="U131">
        <f t="shared" si="123"/>
        <v>0</v>
      </c>
      <c r="V131">
        <f t="shared" si="124"/>
        <v>0</v>
      </c>
      <c r="W131">
        <f t="shared" si="125"/>
        <v>0</v>
      </c>
      <c r="X131">
        <f t="shared" si="126"/>
        <v>0</v>
      </c>
      <c r="Y131">
        <f t="shared" si="127"/>
        <v>0</v>
      </c>
      <c r="AA131">
        <v>-1</v>
      </c>
      <c r="AB131">
        <f t="shared" si="128"/>
        <v>216.03</v>
      </c>
      <c r="AC131">
        <f t="shared" si="129"/>
        <v>216.03</v>
      </c>
      <c r="AD131">
        <f t="shared" si="130"/>
        <v>0</v>
      </c>
      <c r="AE131">
        <f t="shared" si="131"/>
        <v>0</v>
      </c>
      <c r="AF131">
        <f t="shared" si="132"/>
        <v>0</v>
      </c>
      <c r="AG131">
        <f t="shared" si="133"/>
        <v>0</v>
      </c>
      <c r="AH131">
        <f t="shared" si="134"/>
        <v>0</v>
      </c>
      <c r="AI131">
        <f t="shared" si="135"/>
        <v>0</v>
      </c>
      <c r="AJ131">
        <f t="shared" si="136"/>
        <v>0</v>
      </c>
      <c r="AK131">
        <v>216.03</v>
      </c>
      <c r="AL131">
        <v>216.03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7.57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3</v>
      </c>
      <c r="BJ131" t="s">
        <v>3</v>
      </c>
      <c r="BM131">
        <v>746</v>
      </c>
      <c r="BN131">
        <v>0</v>
      </c>
      <c r="BO131" t="s">
        <v>3</v>
      </c>
      <c r="BP131">
        <v>0</v>
      </c>
      <c r="BQ131">
        <v>130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37"/>
        <v>1635.35</v>
      </c>
      <c r="CQ131">
        <f t="shared" si="138"/>
        <v>1635.35</v>
      </c>
      <c r="CR131">
        <f t="shared" si="139"/>
        <v>0</v>
      </c>
      <c r="CS131">
        <f t="shared" si="140"/>
        <v>0</v>
      </c>
      <c r="CT131">
        <f t="shared" si="141"/>
        <v>0</v>
      </c>
      <c r="CU131">
        <f t="shared" si="142"/>
        <v>0</v>
      </c>
      <c r="CV131">
        <f t="shared" si="143"/>
        <v>0</v>
      </c>
      <c r="CW131">
        <f t="shared" si="144"/>
        <v>0</v>
      </c>
      <c r="CX131">
        <f t="shared" si="145"/>
        <v>0</v>
      </c>
      <c r="CY131">
        <f>(S131+R131)*(BZ131/100)</f>
        <v>0</v>
      </c>
      <c r="CZ131">
        <f>(S131+R131)*(CA131/100)</f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139</v>
      </c>
      <c r="DW131" t="s">
        <v>139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405818804</v>
      </c>
      <c r="EF131">
        <v>130</v>
      </c>
      <c r="EG131" t="s">
        <v>140</v>
      </c>
      <c r="EH131">
        <v>0</v>
      </c>
      <c r="EI131" t="s">
        <v>3</v>
      </c>
      <c r="EJ131">
        <v>3</v>
      </c>
      <c r="EK131">
        <v>746</v>
      </c>
      <c r="EL131" t="s">
        <v>141</v>
      </c>
      <c r="EM131" t="s">
        <v>142</v>
      </c>
      <c r="EO131" t="s">
        <v>3</v>
      </c>
      <c r="EQ131">
        <v>1024</v>
      </c>
      <c r="ER131">
        <v>216.03</v>
      </c>
      <c r="ES131">
        <v>216.03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5</v>
      </c>
      <c r="FC131">
        <v>0</v>
      </c>
      <c r="FD131">
        <v>18</v>
      </c>
      <c r="FF131">
        <v>1568.91</v>
      </c>
      <c r="FQ131">
        <v>0</v>
      </c>
      <c r="FR131">
        <f t="shared" si="146"/>
        <v>1635.35</v>
      </c>
      <c r="FS131">
        <v>0</v>
      </c>
      <c r="FX131">
        <v>0</v>
      </c>
      <c r="FY131">
        <v>0</v>
      </c>
      <c r="GA131" t="s">
        <v>153</v>
      </c>
      <c r="GD131">
        <v>1</v>
      </c>
      <c r="GF131">
        <v>747736478</v>
      </c>
      <c r="GG131">
        <v>2</v>
      </c>
      <c r="GH131">
        <v>3</v>
      </c>
      <c r="GI131">
        <v>5</v>
      </c>
      <c r="GJ131">
        <v>0</v>
      </c>
      <c r="GK131">
        <v>0</v>
      </c>
      <c r="GL131">
        <f t="shared" si="147"/>
        <v>0</v>
      </c>
      <c r="GM131">
        <f t="shared" si="148"/>
        <v>1635.35</v>
      </c>
      <c r="GN131">
        <f t="shared" si="149"/>
        <v>0</v>
      </c>
      <c r="GO131">
        <f t="shared" si="150"/>
        <v>0</v>
      </c>
      <c r="GP131">
        <f t="shared" si="151"/>
        <v>0</v>
      </c>
      <c r="GR131">
        <v>1</v>
      </c>
      <c r="GS131">
        <v>1</v>
      </c>
      <c r="GT131">
        <v>0</v>
      </c>
      <c r="GU131" t="s">
        <v>3</v>
      </c>
      <c r="GV131">
        <f t="shared" si="152"/>
        <v>0</v>
      </c>
      <c r="GW131">
        <v>1</v>
      </c>
      <c r="GX131">
        <f t="shared" si="153"/>
        <v>0</v>
      </c>
      <c r="HA131">
        <v>0</v>
      </c>
      <c r="HB131">
        <v>0</v>
      </c>
      <c r="HC131">
        <f t="shared" si="154"/>
        <v>0</v>
      </c>
      <c r="HE131" t="s">
        <v>144</v>
      </c>
      <c r="HF131" t="s">
        <v>33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3" spans="1:255" x14ac:dyDescent="0.2">
      <c r="A133" s="3">
        <v>51</v>
      </c>
      <c r="B133" s="3">
        <f>B118</f>
        <v>1</v>
      </c>
      <c r="C133" s="3">
        <f>A118</f>
        <v>4</v>
      </c>
      <c r="D133" s="3">
        <f>ROW(A118)</f>
        <v>118</v>
      </c>
      <c r="E133" s="3"/>
      <c r="F133" s="3" t="str">
        <f>IF(F118&lt;&gt;"",F118,"")</f>
        <v>Новый раздел</v>
      </c>
      <c r="G133" s="3" t="str">
        <f>IF(G118&lt;&gt;"",G118,"")</f>
        <v>Оборудование</v>
      </c>
      <c r="H133" s="3">
        <v>0</v>
      </c>
      <c r="I133" s="3"/>
      <c r="J133" s="3"/>
      <c r="K133" s="3"/>
      <c r="L133" s="3"/>
      <c r="M133" s="3"/>
      <c r="N133" s="3"/>
      <c r="O133" s="3">
        <f t="shared" ref="O133:T133" si="155">ROUND(AB133,2)</f>
        <v>19002.07</v>
      </c>
      <c r="P133" s="3">
        <f t="shared" si="155"/>
        <v>19002.07</v>
      </c>
      <c r="Q133" s="3">
        <f t="shared" si="155"/>
        <v>0</v>
      </c>
      <c r="R133" s="3">
        <f t="shared" si="155"/>
        <v>0</v>
      </c>
      <c r="S133" s="3">
        <f t="shared" si="155"/>
        <v>0</v>
      </c>
      <c r="T133" s="3">
        <f t="shared" si="155"/>
        <v>0</v>
      </c>
      <c r="U133" s="3">
        <f>AH133</f>
        <v>0</v>
      </c>
      <c r="V133" s="3">
        <f>AI133</f>
        <v>0</v>
      </c>
      <c r="W133" s="3">
        <f>ROUND(AJ133,2)</f>
        <v>0</v>
      </c>
      <c r="X133" s="3">
        <f>ROUND(AK133,2)</f>
        <v>0</v>
      </c>
      <c r="Y133" s="3">
        <f>ROUND(AL133,2)</f>
        <v>0</v>
      </c>
      <c r="Z133" s="3"/>
      <c r="AA133" s="3"/>
      <c r="AB133" s="3">
        <f>ROUND(SUMIF(AA122:AA131,"=434421399",O122:O131),2)</f>
        <v>19002.07</v>
      </c>
      <c r="AC133" s="3">
        <f>ROUND(SUMIF(AA122:AA131,"=434421399",P122:P131),2)</f>
        <v>19002.07</v>
      </c>
      <c r="AD133" s="3">
        <f>ROUND(SUMIF(AA122:AA131,"=434421399",Q122:Q131),2)</f>
        <v>0</v>
      </c>
      <c r="AE133" s="3">
        <f>ROUND(SUMIF(AA122:AA131,"=434421399",R122:R131),2)</f>
        <v>0</v>
      </c>
      <c r="AF133" s="3">
        <f>ROUND(SUMIF(AA122:AA131,"=434421399",S122:S131),2)</f>
        <v>0</v>
      </c>
      <c r="AG133" s="3">
        <f>ROUND(SUMIF(AA122:AA131,"=434421399",T122:T131),2)</f>
        <v>0</v>
      </c>
      <c r="AH133" s="3">
        <f>SUMIF(AA122:AA131,"=434421399",U122:U131)</f>
        <v>0</v>
      </c>
      <c r="AI133" s="3">
        <f>SUMIF(AA122:AA131,"=434421399",V122:V131)</f>
        <v>0</v>
      </c>
      <c r="AJ133" s="3">
        <f>ROUND(SUMIF(AA122:AA131,"=434421399",W122:W131),2)</f>
        <v>0</v>
      </c>
      <c r="AK133" s="3">
        <f>ROUND(SUMIF(AA122:AA131,"=434421399",X122:X131),2)</f>
        <v>0</v>
      </c>
      <c r="AL133" s="3">
        <f>ROUND(SUMIF(AA122:AA131,"=434421399",Y122:Y131),2)</f>
        <v>0</v>
      </c>
      <c r="AM133" s="3"/>
      <c r="AN133" s="3"/>
      <c r="AO133" s="3">
        <f t="shared" ref="AO133:BD133" si="156">ROUND(BX133,2)</f>
        <v>0</v>
      </c>
      <c r="AP133" s="3">
        <f t="shared" si="156"/>
        <v>19002.07</v>
      </c>
      <c r="AQ133" s="3">
        <f t="shared" si="156"/>
        <v>0</v>
      </c>
      <c r="AR133" s="3">
        <f t="shared" si="156"/>
        <v>19002.07</v>
      </c>
      <c r="AS133" s="3">
        <f t="shared" si="156"/>
        <v>0</v>
      </c>
      <c r="AT133" s="3">
        <f t="shared" si="156"/>
        <v>0</v>
      </c>
      <c r="AU133" s="3">
        <f t="shared" si="156"/>
        <v>0</v>
      </c>
      <c r="AV133" s="3">
        <f t="shared" si="156"/>
        <v>19002.07</v>
      </c>
      <c r="AW133" s="3">
        <f t="shared" si="156"/>
        <v>0</v>
      </c>
      <c r="AX133" s="3">
        <f t="shared" si="156"/>
        <v>0</v>
      </c>
      <c r="AY133" s="3">
        <f t="shared" si="156"/>
        <v>0</v>
      </c>
      <c r="AZ133" s="3">
        <f t="shared" si="156"/>
        <v>19002.07</v>
      </c>
      <c r="BA133" s="3">
        <f t="shared" si="156"/>
        <v>0</v>
      </c>
      <c r="BB133" s="3">
        <f t="shared" si="156"/>
        <v>0</v>
      </c>
      <c r="BC133" s="3">
        <f t="shared" si="156"/>
        <v>0</v>
      </c>
      <c r="BD133" s="3">
        <f t="shared" si="156"/>
        <v>0</v>
      </c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>
        <f>ROUND(SUMIF(AA122:AA131,"=434421399",FQ122:FQ131),2)</f>
        <v>0</v>
      </c>
      <c r="BY133" s="3">
        <f>ROUND(SUMIF(AA122:AA131,"=434421399",FR122:FR131),2)</f>
        <v>19002.07</v>
      </c>
      <c r="BZ133" s="3">
        <f>ROUND(SUMIF(AA122:AA131,"=434421399",GL122:GL131),2)</f>
        <v>0</v>
      </c>
      <c r="CA133" s="3">
        <f>ROUND(SUMIF(AA122:AA131,"=434421399",GM122:GM131),2)</f>
        <v>19002.07</v>
      </c>
      <c r="CB133" s="3">
        <f>ROUND(SUMIF(AA122:AA131,"=434421399",GN122:GN131),2)</f>
        <v>0</v>
      </c>
      <c r="CC133" s="3">
        <f>ROUND(SUMIF(AA122:AA131,"=434421399",GO122:GO131),2)</f>
        <v>0</v>
      </c>
      <c r="CD133" s="3">
        <f>ROUND(SUMIF(AA122:AA131,"=434421399",GP122:GP131),2)</f>
        <v>0</v>
      </c>
      <c r="CE133" s="3">
        <f>AC133-BX133</f>
        <v>19002.07</v>
      </c>
      <c r="CF133" s="3">
        <f>AC133-BY133</f>
        <v>0</v>
      </c>
      <c r="CG133" s="3">
        <f>BX133-BZ133</f>
        <v>0</v>
      </c>
      <c r="CH133" s="3">
        <f>AC133-BX133-BY133+BZ133</f>
        <v>0</v>
      </c>
      <c r="CI133" s="3">
        <f>BY133-BZ133</f>
        <v>19002.07</v>
      </c>
      <c r="CJ133" s="3">
        <f>ROUND(SUMIF(AA122:AA131,"=434421399",GX122:GX131),2)</f>
        <v>0</v>
      </c>
      <c r="CK133" s="3">
        <f>ROUND(SUMIF(AA122:AA131,"=434421399",GY122:GY131),2)</f>
        <v>0</v>
      </c>
      <c r="CL133" s="3">
        <f>ROUND(SUMIF(AA122:AA131,"=434421399",GZ122:GZ131),2)</f>
        <v>0</v>
      </c>
      <c r="CM133" s="3">
        <f>ROUND(SUMIF(AA122:AA131,"=434421399",HD122:HD131),2)</f>
        <v>0</v>
      </c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4">
        <f t="shared" ref="DG133:DL133" si="157">ROUND(DT133,2)</f>
        <v>143845.67000000001</v>
      </c>
      <c r="DH133" s="4">
        <f t="shared" si="157"/>
        <v>143845.67000000001</v>
      </c>
      <c r="DI133" s="4">
        <f t="shared" si="157"/>
        <v>0</v>
      </c>
      <c r="DJ133" s="4">
        <f t="shared" si="157"/>
        <v>0</v>
      </c>
      <c r="DK133" s="4">
        <f t="shared" si="157"/>
        <v>0</v>
      </c>
      <c r="DL133" s="4">
        <f t="shared" si="157"/>
        <v>0</v>
      </c>
      <c r="DM133" s="4">
        <f>DZ133</f>
        <v>0</v>
      </c>
      <c r="DN133" s="4">
        <f>EA133</f>
        <v>0</v>
      </c>
      <c r="DO133" s="4">
        <f>ROUND(EB133,2)</f>
        <v>0</v>
      </c>
      <c r="DP133" s="4">
        <f>ROUND(EC133,2)</f>
        <v>0</v>
      </c>
      <c r="DQ133" s="4">
        <f>ROUND(ED133,2)</f>
        <v>0</v>
      </c>
      <c r="DR133" s="4"/>
      <c r="DS133" s="4"/>
      <c r="DT133" s="4">
        <f>ROUND(SUMIF(AA122:AA131,"=434421400",O122:O131),2)</f>
        <v>143845.67000000001</v>
      </c>
      <c r="DU133" s="4">
        <f>ROUND(SUMIF(AA122:AA131,"=434421400",P122:P131),2)</f>
        <v>143845.67000000001</v>
      </c>
      <c r="DV133" s="4">
        <f>ROUND(SUMIF(AA122:AA131,"=434421400",Q122:Q131),2)</f>
        <v>0</v>
      </c>
      <c r="DW133" s="4">
        <f>ROUND(SUMIF(AA122:AA131,"=434421400",R122:R131),2)</f>
        <v>0</v>
      </c>
      <c r="DX133" s="4">
        <f>ROUND(SUMIF(AA122:AA131,"=434421400",S122:S131),2)</f>
        <v>0</v>
      </c>
      <c r="DY133" s="4">
        <f>ROUND(SUMIF(AA122:AA131,"=434421400",T122:T131),2)</f>
        <v>0</v>
      </c>
      <c r="DZ133" s="4">
        <f>SUMIF(AA122:AA131,"=434421400",U122:U131)</f>
        <v>0</v>
      </c>
      <c r="EA133" s="4">
        <f>SUMIF(AA122:AA131,"=434421400",V122:V131)</f>
        <v>0</v>
      </c>
      <c r="EB133" s="4">
        <f>ROUND(SUMIF(AA122:AA131,"=434421400",W122:W131),2)</f>
        <v>0</v>
      </c>
      <c r="EC133" s="4">
        <f>ROUND(SUMIF(AA122:AA131,"=434421400",X122:X131),2)</f>
        <v>0</v>
      </c>
      <c r="ED133" s="4">
        <f>ROUND(SUMIF(AA122:AA131,"=434421400",Y122:Y131),2)</f>
        <v>0</v>
      </c>
      <c r="EE133" s="4"/>
      <c r="EF133" s="4"/>
      <c r="EG133" s="4">
        <f t="shared" ref="EG133:EV133" si="158">ROUND(FP133,2)</f>
        <v>0</v>
      </c>
      <c r="EH133" s="4">
        <f t="shared" si="158"/>
        <v>143845.67000000001</v>
      </c>
      <c r="EI133" s="4">
        <f t="shared" si="158"/>
        <v>0</v>
      </c>
      <c r="EJ133" s="4">
        <f t="shared" si="158"/>
        <v>143845.67000000001</v>
      </c>
      <c r="EK133" s="4">
        <f t="shared" si="158"/>
        <v>0</v>
      </c>
      <c r="EL133" s="4">
        <f t="shared" si="158"/>
        <v>0</v>
      </c>
      <c r="EM133" s="4">
        <f t="shared" si="158"/>
        <v>0</v>
      </c>
      <c r="EN133" s="4">
        <f t="shared" si="158"/>
        <v>143845.67000000001</v>
      </c>
      <c r="EO133" s="4">
        <f t="shared" si="158"/>
        <v>0</v>
      </c>
      <c r="EP133" s="4">
        <f t="shared" si="158"/>
        <v>0</v>
      </c>
      <c r="EQ133" s="4">
        <f t="shared" si="158"/>
        <v>0</v>
      </c>
      <c r="ER133" s="4">
        <f t="shared" si="158"/>
        <v>143845.67000000001</v>
      </c>
      <c r="ES133" s="4">
        <f t="shared" si="158"/>
        <v>0</v>
      </c>
      <c r="ET133" s="4">
        <f t="shared" si="158"/>
        <v>0</v>
      </c>
      <c r="EU133" s="4">
        <f t="shared" si="158"/>
        <v>0</v>
      </c>
      <c r="EV133" s="4">
        <f t="shared" si="158"/>
        <v>0</v>
      </c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>
        <f>ROUND(SUMIF(AA122:AA131,"=434421400",FQ122:FQ131),2)</f>
        <v>0</v>
      </c>
      <c r="FQ133" s="4">
        <f>ROUND(SUMIF(AA122:AA131,"=434421400",FR122:FR131),2)</f>
        <v>143845.67000000001</v>
      </c>
      <c r="FR133" s="4">
        <f>ROUND(SUMIF(AA122:AA131,"=434421400",GL122:GL131),2)</f>
        <v>0</v>
      </c>
      <c r="FS133" s="4">
        <f>ROUND(SUMIF(AA122:AA131,"=434421400",GM122:GM131),2)</f>
        <v>143845.67000000001</v>
      </c>
      <c r="FT133" s="4">
        <f>ROUND(SUMIF(AA122:AA131,"=434421400",GN122:GN131),2)</f>
        <v>0</v>
      </c>
      <c r="FU133" s="4">
        <f>ROUND(SUMIF(AA122:AA131,"=434421400",GO122:GO131),2)</f>
        <v>0</v>
      </c>
      <c r="FV133" s="4">
        <f>ROUND(SUMIF(AA122:AA131,"=434421400",GP122:GP131),2)</f>
        <v>0</v>
      </c>
      <c r="FW133" s="4">
        <f>DU133-FP133</f>
        <v>143845.67000000001</v>
      </c>
      <c r="FX133" s="4">
        <f>DU133-FQ133</f>
        <v>0</v>
      </c>
      <c r="FY133" s="4">
        <f>FP133-FR133</f>
        <v>0</v>
      </c>
      <c r="FZ133" s="4">
        <f>DU133-FP133-FQ133+FR133</f>
        <v>0</v>
      </c>
      <c r="GA133" s="4">
        <f>FQ133-FR133</f>
        <v>143845.67000000001</v>
      </c>
      <c r="GB133" s="4">
        <f>ROUND(SUMIF(AA122:AA131,"=434421400",GX122:GX131),2)</f>
        <v>0</v>
      </c>
      <c r="GC133" s="4">
        <f>ROUND(SUMIF(AA122:AA131,"=434421400",GY122:GY131),2)</f>
        <v>0</v>
      </c>
      <c r="GD133" s="4">
        <f>ROUND(SUMIF(AA122:AA131,"=434421400",GZ122:GZ131),2)</f>
        <v>0</v>
      </c>
      <c r="GE133" s="4">
        <f>ROUND(SUMIF(AA122:AA131,"=434421400",HD122:HD131),2)</f>
        <v>0</v>
      </c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>
        <v>0</v>
      </c>
    </row>
    <row r="135" spans="1:255" x14ac:dyDescent="0.2">
      <c r="A135" s="5">
        <v>50</v>
      </c>
      <c r="B135" s="5">
        <v>0</v>
      </c>
      <c r="C135" s="5">
        <v>0</v>
      </c>
      <c r="D135" s="5">
        <v>1</v>
      </c>
      <c r="E135" s="5">
        <v>201</v>
      </c>
      <c r="F135" s="5">
        <f>ROUND(Source!O133,O135)</f>
        <v>19002.07</v>
      </c>
      <c r="G135" s="5" t="s">
        <v>50</v>
      </c>
      <c r="H135" s="5" t="s">
        <v>51</v>
      </c>
      <c r="I135" s="5"/>
      <c r="J135" s="5"/>
      <c r="K135" s="5">
        <v>201</v>
      </c>
      <c r="L135" s="5">
        <v>1</v>
      </c>
      <c r="M135" s="5">
        <v>3</v>
      </c>
      <c r="N135" s="5" t="s">
        <v>3</v>
      </c>
      <c r="O135" s="5">
        <v>2</v>
      </c>
      <c r="P135" s="5">
        <f>ROUND(Source!DG133,O135)</f>
        <v>143845.67000000001</v>
      </c>
      <c r="Q135" s="5"/>
      <c r="R135" s="5"/>
      <c r="S135" s="5"/>
      <c r="T135" s="5"/>
      <c r="U135" s="5"/>
      <c r="V135" s="5"/>
      <c r="W135" s="5">
        <v>19002.07</v>
      </c>
      <c r="X135" s="5">
        <v>1</v>
      </c>
      <c r="Y135" s="5">
        <v>19002.07</v>
      </c>
      <c r="Z135" s="5">
        <v>143845.67000000001</v>
      </c>
      <c r="AA135" s="5">
        <v>1</v>
      </c>
      <c r="AB135" s="5">
        <v>143845.67000000001</v>
      </c>
    </row>
    <row r="136" spans="1:255" x14ac:dyDescent="0.2">
      <c r="A136" s="5">
        <v>50</v>
      </c>
      <c r="B136" s="5">
        <v>0</v>
      </c>
      <c r="C136" s="5">
        <v>0</v>
      </c>
      <c r="D136" s="5">
        <v>1</v>
      </c>
      <c r="E136" s="5">
        <v>202</v>
      </c>
      <c r="F136" s="5">
        <f>ROUND(Source!P133,O136)</f>
        <v>19002.07</v>
      </c>
      <c r="G136" s="5" t="s">
        <v>52</v>
      </c>
      <c r="H136" s="5" t="s">
        <v>53</v>
      </c>
      <c r="I136" s="5"/>
      <c r="J136" s="5"/>
      <c r="K136" s="5">
        <v>202</v>
      </c>
      <c r="L136" s="5">
        <v>2</v>
      </c>
      <c r="M136" s="5">
        <v>3</v>
      </c>
      <c r="N136" s="5" t="s">
        <v>3</v>
      </c>
      <c r="O136" s="5">
        <v>2</v>
      </c>
      <c r="P136" s="5">
        <f>ROUND(Source!DH133,O136)</f>
        <v>143845.67000000001</v>
      </c>
      <c r="Q136" s="5"/>
      <c r="R136" s="5"/>
      <c r="S136" s="5"/>
      <c r="T136" s="5"/>
      <c r="U136" s="5"/>
      <c r="V136" s="5"/>
      <c r="W136" s="5">
        <v>19002.07</v>
      </c>
      <c r="X136" s="5">
        <v>1</v>
      </c>
      <c r="Y136" s="5">
        <v>19002.07</v>
      </c>
      <c r="Z136" s="5">
        <v>143845.67000000001</v>
      </c>
      <c r="AA136" s="5">
        <v>1</v>
      </c>
      <c r="AB136" s="5">
        <v>143845.67000000001</v>
      </c>
    </row>
    <row r="137" spans="1:255" x14ac:dyDescent="0.2">
      <c r="A137" s="5">
        <v>50</v>
      </c>
      <c r="B137" s="5">
        <v>0</v>
      </c>
      <c r="C137" s="5">
        <v>0</v>
      </c>
      <c r="D137" s="5">
        <v>1</v>
      </c>
      <c r="E137" s="5">
        <v>222</v>
      </c>
      <c r="F137" s="5">
        <f>ROUND(Source!AO133,O137)</f>
        <v>0</v>
      </c>
      <c r="G137" s="5" t="s">
        <v>54</v>
      </c>
      <c r="H137" s="5" t="s">
        <v>55</v>
      </c>
      <c r="I137" s="5"/>
      <c r="J137" s="5"/>
      <c r="K137" s="5">
        <v>222</v>
      </c>
      <c r="L137" s="5">
        <v>3</v>
      </c>
      <c r="M137" s="5">
        <v>3</v>
      </c>
      <c r="N137" s="5" t="s">
        <v>3</v>
      </c>
      <c r="O137" s="5">
        <v>2</v>
      </c>
      <c r="P137" s="5">
        <f>ROUND(Source!EG133,O137)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55" x14ac:dyDescent="0.2">
      <c r="A138" s="5">
        <v>50</v>
      </c>
      <c r="B138" s="5">
        <v>0</v>
      </c>
      <c r="C138" s="5">
        <v>0</v>
      </c>
      <c r="D138" s="5">
        <v>1</v>
      </c>
      <c r="E138" s="5">
        <v>225</v>
      </c>
      <c r="F138" s="5">
        <f>ROUND(Source!AV133,O138)</f>
        <v>19002.07</v>
      </c>
      <c r="G138" s="5" t="s">
        <v>56</v>
      </c>
      <c r="H138" s="5" t="s">
        <v>57</v>
      </c>
      <c r="I138" s="5"/>
      <c r="J138" s="5"/>
      <c r="K138" s="5">
        <v>225</v>
      </c>
      <c r="L138" s="5">
        <v>4</v>
      </c>
      <c r="M138" s="5">
        <v>3</v>
      </c>
      <c r="N138" s="5" t="s">
        <v>3</v>
      </c>
      <c r="O138" s="5">
        <v>2</v>
      </c>
      <c r="P138" s="5">
        <f>ROUND(Source!EN133,O138)</f>
        <v>143845.67000000001</v>
      </c>
      <c r="Q138" s="5"/>
      <c r="R138" s="5"/>
      <c r="S138" s="5"/>
      <c r="T138" s="5"/>
      <c r="U138" s="5"/>
      <c r="V138" s="5"/>
      <c r="W138" s="5">
        <v>19002.07</v>
      </c>
      <c r="X138" s="5">
        <v>1</v>
      </c>
      <c r="Y138" s="5">
        <v>19002.07</v>
      </c>
      <c r="Z138" s="5">
        <v>143845.67000000001</v>
      </c>
      <c r="AA138" s="5">
        <v>1</v>
      </c>
      <c r="AB138" s="5">
        <v>143845.67000000001</v>
      </c>
    </row>
    <row r="139" spans="1:255" x14ac:dyDescent="0.2">
      <c r="A139" s="5">
        <v>50</v>
      </c>
      <c r="B139" s="5">
        <v>0</v>
      </c>
      <c r="C139" s="5">
        <v>0</v>
      </c>
      <c r="D139" s="5">
        <v>1</v>
      </c>
      <c r="E139" s="5">
        <v>226</v>
      </c>
      <c r="F139" s="5">
        <f>ROUND(Source!AW133,O139)</f>
        <v>0</v>
      </c>
      <c r="G139" s="5" t="s">
        <v>58</v>
      </c>
      <c r="H139" s="5" t="s">
        <v>59</v>
      </c>
      <c r="I139" s="5"/>
      <c r="J139" s="5"/>
      <c r="K139" s="5">
        <v>226</v>
      </c>
      <c r="L139" s="5">
        <v>5</v>
      </c>
      <c r="M139" s="5">
        <v>3</v>
      </c>
      <c r="N139" s="5" t="s">
        <v>3</v>
      </c>
      <c r="O139" s="5">
        <v>2</v>
      </c>
      <c r="P139" s="5">
        <f>ROUND(Source!EO133,O139)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55" x14ac:dyDescent="0.2">
      <c r="A140" s="5">
        <v>50</v>
      </c>
      <c r="B140" s="5">
        <v>0</v>
      </c>
      <c r="C140" s="5">
        <v>0</v>
      </c>
      <c r="D140" s="5">
        <v>1</v>
      </c>
      <c r="E140" s="5">
        <v>227</v>
      </c>
      <c r="F140" s="5">
        <f>ROUND(Source!AX133,O140)</f>
        <v>0</v>
      </c>
      <c r="G140" s="5" t="s">
        <v>60</v>
      </c>
      <c r="H140" s="5" t="s">
        <v>61</v>
      </c>
      <c r="I140" s="5"/>
      <c r="J140" s="5"/>
      <c r="K140" s="5">
        <v>227</v>
      </c>
      <c r="L140" s="5">
        <v>6</v>
      </c>
      <c r="M140" s="5">
        <v>3</v>
      </c>
      <c r="N140" s="5" t="s">
        <v>3</v>
      </c>
      <c r="O140" s="5">
        <v>2</v>
      </c>
      <c r="P140" s="5">
        <f>ROUND(Source!EP133,O140)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55" x14ac:dyDescent="0.2">
      <c r="A141" s="5">
        <v>50</v>
      </c>
      <c r="B141" s="5">
        <v>0</v>
      </c>
      <c r="C141" s="5">
        <v>0</v>
      </c>
      <c r="D141" s="5">
        <v>1</v>
      </c>
      <c r="E141" s="5">
        <v>228</v>
      </c>
      <c r="F141" s="5">
        <f>ROUND(Source!AY133,O141)</f>
        <v>0</v>
      </c>
      <c r="G141" s="5" t="s">
        <v>62</v>
      </c>
      <c r="H141" s="5" t="s">
        <v>63</v>
      </c>
      <c r="I141" s="5"/>
      <c r="J141" s="5"/>
      <c r="K141" s="5">
        <v>228</v>
      </c>
      <c r="L141" s="5">
        <v>7</v>
      </c>
      <c r="M141" s="5">
        <v>3</v>
      </c>
      <c r="N141" s="5" t="s">
        <v>3</v>
      </c>
      <c r="O141" s="5">
        <v>2</v>
      </c>
      <c r="P141" s="5">
        <f>ROUND(Source!EQ133,O141)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55" x14ac:dyDescent="0.2">
      <c r="A142" s="5">
        <v>50</v>
      </c>
      <c r="B142" s="5">
        <v>0</v>
      </c>
      <c r="C142" s="5">
        <v>0</v>
      </c>
      <c r="D142" s="5">
        <v>1</v>
      </c>
      <c r="E142" s="5">
        <v>216</v>
      </c>
      <c r="F142" s="5">
        <f>ROUND(Source!AP133,O142)</f>
        <v>19002.07</v>
      </c>
      <c r="G142" s="5" t="s">
        <v>64</v>
      </c>
      <c r="H142" s="5" t="s">
        <v>65</v>
      </c>
      <c r="I142" s="5"/>
      <c r="J142" s="5"/>
      <c r="K142" s="5">
        <v>216</v>
      </c>
      <c r="L142" s="5">
        <v>8</v>
      </c>
      <c r="M142" s="5">
        <v>3</v>
      </c>
      <c r="N142" s="5" t="s">
        <v>3</v>
      </c>
      <c r="O142" s="5">
        <v>2</v>
      </c>
      <c r="P142" s="5">
        <f>ROUND(Source!EH133,O142)</f>
        <v>143845.67000000001</v>
      </c>
      <c r="Q142" s="5"/>
      <c r="R142" s="5"/>
      <c r="S142" s="5"/>
      <c r="T142" s="5"/>
      <c r="U142" s="5"/>
      <c r="V142" s="5"/>
      <c r="W142" s="5">
        <v>19002.07</v>
      </c>
      <c r="X142" s="5">
        <v>1</v>
      </c>
      <c r="Y142" s="5">
        <v>19002.07</v>
      </c>
      <c r="Z142" s="5">
        <v>143845.67000000001</v>
      </c>
      <c r="AA142" s="5">
        <v>1</v>
      </c>
      <c r="AB142" s="5">
        <v>143845.67000000001</v>
      </c>
    </row>
    <row r="143" spans="1:255" x14ac:dyDescent="0.2">
      <c r="A143" s="5">
        <v>50</v>
      </c>
      <c r="B143" s="5">
        <v>0</v>
      </c>
      <c r="C143" s="5">
        <v>0</v>
      </c>
      <c r="D143" s="5">
        <v>1</v>
      </c>
      <c r="E143" s="5">
        <v>223</v>
      </c>
      <c r="F143" s="5">
        <f>ROUND(Source!AQ133,O143)</f>
        <v>0</v>
      </c>
      <c r="G143" s="5" t="s">
        <v>66</v>
      </c>
      <c r="H143" s="5" t="s">
        <v>67</v>
      </c>
      <c r="I143" s="5"/>
      <c r="J143" s="5"/>
      <c r="K143" s="5">
        <v>223</v>
      </c>
      <c r="L143" s="5">
        <v>9</v>
      </c>
      <c r="M143" s="5">
        <v>3</v>
      </c>
      <c r="N143" s="5" t="s">
        <v>3</v>
      </c>
      <c r="O143" s="5">
        <v>2</v>
      </c>
      <c r="P143" s="5">
        <f>ROUND(Source!EI133,O143)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55" x14ac:dyDescent="0.2">
      <c r="A144" s="5">
        <v>50</v>
      </c>
      <c r="B144" s="5">
        <v>0</v>
      </c>
      <c r="C144" s="5">
        <v>0</v>
      </c>
      <c r="D144" s="5">
        <v>1</v>
      </c>
      <c r="E144" s="5">
        <v>229</v>
      </c>
      <c r="F144" s="5">
        <f>ROUND(Source!AZ133,O144)</f>
        <v>19002.07</v>
      </c>
      <c r="G144" s="5" t="s">
        <v>68</v>
      </c>
      <c r="H144" s="5" t="s">
        <v>69</v>
      </c>
      <c r="I144" s="5"/>
      <c r="J144" s="5"/>
      <c r="K144" s="5">
        <v>229</v>
      </c>
      <c r="L144" s="5">
        <v>10</v>
      </c>
      <c r="M144" s="5">
        <v>3</v>
      </c>
      <c r="N144" s="5" t="s">
        <v>3</v>
      </c>
      <c r="O144" s="5">
        <v>2</v>
      </c>
      <c r="P144" s="5">
        <f>ROUND(Source!ER133,O144)</f>
        <v>143845.67000000001</v>
      </c>
      <c r="Q144" s="5"/>
      <c r="R144" s="5"/>
      <c r="S144" s="5"/>
      <c r="T144" s="5"/>
      <c r="U144" s="5"/>
      <c r="V144" s="5"/>
      <c r="W144" s="5">
        <v>19002.07</v>
      </c>
      <c r="X144" s="5">
        <v>1</v>
      </c>
      <c r="Y144" s="5">
        <v>19002.07</v>
      </c>
      <c r="Z144" s="5">
        <v>143845.67000000001</v>
      </c>
      <c r="AA144" s="5">
        <v>1</v>
      </c>
      <c r="AB144" s="5">
        <v>143845.67000000001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203</v>
      </c>
      <c r="F145" s="5">
        <f>ROUND(Source!Q133,O145)</f>
        <v>0</v>
      </c>
      <c r="G145" s="5" t="s">
        <v>70</v>
      </c>
      <c r="H145" s="5" t="s">
        <v>71</v>
      </c>
      <c r="I145" s="5"/>
      <c r="J145" s="5"/>
      <c r="K145" s="5">
        <v>203</v>
      </c>
      <c r="L145" s="5">
        <v>11</v>
      </c>
      <c r="M145" s="5">
        <v>3</v>
      </c>
      <c r="N145" s="5" t="s">
        <v>3</v>
      </c>
      <c r="O145" s="5">
        <v>2</v>
      </c>
      <c r="P145" s="5">
        <f>ROUND(Source!DI133,O145)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231</v>
      </c>
      <c r="F146" s="5">
        <f>ROUND(Source!BB133,O146)</f>
        <v>0</v>
      </c>
      <c r="G146" s="5" t="s">
        <v>72</v>
      </c>
      <c r="H146" s="5" t="s">
        <v>73</v>
      </c>
      <c r="I146" s="5"/>
      <c r="J146" s="5"/>
      <c r="K146" s="5">
        <v>231</v>
      </c>
      <c r="L146" s="5">
        <v>12</v>
      </c>
      <c r="M146" s="5">
        <v>3</v>
      </c>
      <c r="N146" s="5" t="s">
        <v>3</v>
      </c>
      <c r="O146" s="5">
        <v>2</v>
      </c>
      <c r="P146" s="5">
        <f>ROUND(Source!ET133,O146)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204</v>
      </c>
      <c r="F147" s="5">
        <f>ROUND(Source!R133,O147)</f>
        <v>0</v>
      </c>
      <c r="G147" s="5" t="s">
        <v>74</v>
      </c>
      <c r="H147" s="5" t="s">
        <v>75</v>
      </c>
      <c r="I147" s="5"/>
      <c r="J147" s="5"/>
      <c r="K147" s="5">
        <v>204</v>
      </c>
      <c r="L147" s="5">
        <v>13</v>
      </c>
      <c r="M147" s="5">
        <v>3</v>
      </c>
      <c r="N147" s="5" t="s">
        <v>3</v>
      </c>
      <c r="O147" s="5">
        <v>2</v>
      </c>
      <c r="P147" s="5">
        <f>ROUND(Source!DJ133,O147)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205</v>
      </c>
      <c r="F148" s="5">
        <f>ROUND(Source!S133,O148)</f>
        <v>0</v>
      </c>
      <c r="G148" s="5" t="s">
        <v>76</v>
      </c>
      <c r="H148" s="5" t="s">
        <v>77</v>
      </c>
      <c r="I148" s="5"/>
      <c r="J148" s="5"/>
      <c r="K148" s="5">
        <v>205</v>
      </c>
      <c r="L148" s="5">
        <v>14</v>
      </c>
      <c r="M148" s="5">
        <v>3</v>
      </c>
      <c r="N148" s="5" t="s">
        <v>3</v>
      </c>
      <c r="O148" s="5">
        <v>2</v>
      </c>
      <c r="P148" s="5">
        <f>ROUND(Source!DK133,O148)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232</v>
      </c>
      <c r="F149" s="5">
        <f>ROUND(Source!BC133,O149)</f>
        <v>0</v>
      </c>
      <c r="G149" s="5" t="s">
        <v>78</v>
      </c>
      <c r="H149" s="5" t="s">
        <v>79</v>
      </c>
      <c r="I149" s="5"/>
      <c r="J149" s="5"/>
      <c r="K149" s="5">
        <v>232</v>
      </c>
      <c r="L149" s="5">
        <v>15</v>
      </c>
      <c r="M149" s="5">
        <v>3</v>
      </c>
      <c r="N149" s="5" t="s">
        <v>3</v>
      </c>
      <c r="O149" s="5">
        <v>2</v>
      </c>
      <c r="P149" s="5">
        <f>ROUND(Source!EU133,O149)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214</v>
      </c>
      <c r="F150" s="5">
        <f>ROUND(Source!AS133,O150)</f>
        <v>0</v>
      </c>
      <c r="G150" s="5" t="s">
        <v>80</v>
      </c>
      <c r="H150" s="5" t="s">
        <v>81</v>
      </c>
      <c r="I150" s="5"/>
      <c r="J150" s="5"/>
      <c r="K150" s="5">
        <v>214</v>
      </c>
      <c r="L150" s="5">
        <v>16</v>
      </c>
      <c r="M150" s="5">
        <v>3</v>
      </c>
      <c r="N150" s="5" t="s">
        <v>3</v>
      </c>
      <c r="O150" s="5">
        <v>2</v>
      </c>
      <c r="P150" s="5">
        <f>ROUND(Source!EK133,O150)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215</v>
      </c>
      <c r="F151" s="5">
        <f>ROUND(Source!AT133,O151)</f>
        <v>0</v>
      </c>
      <c r="G151" s="5" t="s">
        <v>82</v>
      </c>
      <c r="H151" s="5" t="s">
        <v>83</v>
      </c>
      <c r="I151" s="5"/>
      <c r="J151" s="5"/>
      <c r="K151" s="5">
        <v>215</v>
      </c>
      <c r="L151" s="5">
        <v>17</v>
      </c>
      <c r="M151" s="5">
        <v>3</v>
      </c>
      <c r="N151" s="5" t="s">
        <v>3</v>
      </c>
      <c r="O151" s="5">
        <v>2</v>
      </c>
      <c r="P151" s="5">
        <f>ROUND(Source!EL133,O151)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217</v>
      </c>
      <c r="F152" s="5">
        <f>ROUND(Source!AU133,O152)</f>
        <v>0</v>
      </c>
      <c r="G152" s="5" t="s">
        <v>84</v>
      </c>
      <c r="H152" s="5" t="s">
        <v>85</v>
      </c>
      <c r="I152" s="5"/>
      <c r="J152" s="5"/>
      <c r="K152" s="5">
        <v>217</v>
      </c>
      <c r="L152" s="5">
        <v>18</v>
      </c>
      <c r="M152" s="5">
        <v>3</v>
      </c>
      <c r="N152" s="5" t="s">
        <v>3</v>
      </c>
      <c r="O152" s="5">
        <v>2</v>
      </c>
      <c r="P152" s="5">
        <f>ROUND(Source!EM133,O152)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230</v>
      </c>
      <c r="F153" s="5">
        <f>ROUND(Source!BA133,O153)</f>
        <v>0</v>
      </c>
      <c r="G153" s="5" t="s">
        <v>86</v>
      </c>
      <c r="H153" s="5" t="s">
        <v>87</v>
      </c>
      <c r="I153" s="5"/>
      <c r="J153" s="5"/>
      <c r="K153" s="5">
        <v>230</v>
      </c>
      <c r="L153" s="5">
        <v>19</v>
      </c>
      <c r="M153" s="5">
        <v>3</v>
      </c>
      <c r="N153" s="5" t="s">
        <v>3</v>
      </c>
      <c r="O153" s="5">
        <v>2</v>
      </c>
      <c r="P153" s="5">
        <f>ROUND(Source!ES133,O153)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206</v>
      </c>
      <c r="F154" s="5">
        <f>ROUND(Source!T133,O154)</f>
        <v>0</v>
      </c>
      <c r="G154" s="5" t="s">
        <v>88</v>
      </c>
      <c r="H154" s="5" t="s">
        <v>89</v>
      </c>
      <c r="I154" s="5"/>
      <c r="J154" s="5"/>
      <c r="K154" s="5">
        <v>206</v>
      </c>
      <c r="L154" s="5">
        <v>20</v>
      </c>
      <c r="M154" s="5">
        <v>3</v>
      </c>
      <c r="N154" s="5" t="s">
        <v>3</v>
      </c>
      <c r="O154" s="5">
        <v>2</v>
      </c>
      <c r="P154" s="5">
        <f>ROUND(Source!DL133,O154)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207</v>
      </c>
      <c r="F155" s="5">
        <f>Source!U133</f>
        <v>0</v>
      </c>
      <c r="G155" s="5" t="s">
        <v>90</v>
      </c>
      <c r="H155" s="5" t="s">
        <v>91</v>
      </c>
      <c r="I155" s="5"/>
      <c r="J155" s="5"/>
      <c r="K155" s="5">
        <v>207</v>
      </c>
      <c r="L155" s="5">
        <v>21</v>
      </c>
      <c r="M155" s="5">
        <v>3</v>
      </c>
      <c r="N155" s="5" t="s">
        <v>3</v>
      </c>
      <c r="O155" s="5">
        <v>-1</v>
      </c>
      <c r="P155" s="5">
        <f>Source!DM133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208</v>
      </c>
      <c r="F156" s="5">
        <f>Source!V133</f>
        <v>0</v>
      </c>
      <c r="G156" s="5" t="s">
        <v>92</v>
      </c>
      <c r="H156" s="5" t="s">
        <v>93</v>
      </c>
      <c r="I156" s="5"/>
      <c r="J156" s="5"/>
      <c r="K156" s="5">
        <v>208</v>
      </c>
      <c r="L156" s="5">
        <v>22</v>
      </c>
      <c r="M156" s="5">
        <v>3</v>
      </c>
      <c r="N156" s="5" t="s">
        <v>3</v>
      </c>
      <c r="O156" s="5">
        <v>-1</v>
      </c>
      <c r="P156" s="5">
        <f>Source!DN133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209</v>
      </c>
      <c r="F157" s="5">
        <f>ROUND(Source!W133,O157)</f>
        <v>0</v>
      </c>
      <c r="G157" s="5" t="s">
        <v>94</v>
      </c>
      <c r="H157" s="5" t="s">
        <v>95</v>
      </c>
      <c r="I157" s="5"/>
      <c r="J157" s="5"/>
      <c r="K157" s="5">
        <v>209</v>
      </c>
      <c r="L157" s="5">
        <v>23</v>
      </c>
      <c r="M157" s="5">
        <v>3</v>
      </c>
      <c r="N157" s="5" t="s">
        <v>3</v>
      </c>
      <c r="O157" s="5">
        <v>2</v>
      </c>
      <c r="P157" s="5">
        <f>ROUND(Source!DO133,O157)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233</v>
      </c>
      <c r="F158" s="5">
        <f>ROUND(Source!BD133,O158)</f>
        <v>0</v>
      </c>
      <c r="G158" s="5" t="s">
        <v>96</v>
      </c>
      <c r="H158" s="5" t="s">
        <v>97</v>
      </c>
      <c r="I158" s="5"/>
      <c r="J158" s="5"/>
      <c r="K158" s="5">
        <v>233</v>
      </c>
      <c r="L158" s="5">
        <v>24</v>
      </c>
      <c r="M158" s="5">
        <v>3</v>
      </c>
      <c r="N158" s="5" t="s">
        <v>3</v>
      </c>
      <c r="O158" s="5">
        <v>2</v>
      </c>
      <c r="P158" s="5">
        <f>ROUND(Source!EV133,O158)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210</v>
      </c>
      <c r="F159" s="5">
        <f>ROUND(Source!X133,O159)</f>
        <v>0</v>
      </c>
      <c r="G159" s="5" t="s">
        <v>98</v>
      </c>
      <c r="H159" s="5" t="s">
        <v>99</v>
      </c>
      <c r="I159" s="5"/>
      <c r="J159" s="5"/>
      <c r="K159" s="5">
        <v>210</v>
      </c>
      <c r="L159" s="5">
        <v>25</v>
      </c>
      <c r="M159" s="5">
        <v>3</v>
      </c>
      <c r="N159" s="5" t="s">
        <v>3</v>
      </c>
      <c r="O159" s="5">
        <v>2</v>
      </c>
      <c r="P159" s="5">
        <f>ROUND(Source!DP133,O159)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211</v>
      </c>
      <c r="F160" s="5">
        <f>ROUND(Source!Y133,O160)</f>
        <v>0</v>
      </c>
      <c r="G160" s="5" t="s">
        <v>100</v>
      </c>
      <c r="H160" s="5" t="s">
        <v>101</v>
      </c>
      <c r="I160" s="5"/>
      <c r="J160" s="5"/>
      <c r="K160" s="5">
        <v>211</v>
      </c>
      <c r="L160" s="5">
        <v>26</v>
      </c>
      <c r="M160" s="5">
        <v>3</v>
      </c>
      <c r="N160" s="5" t="s">
        <v>3</v>
      </c>
      <c r="O160" s="5">
        <v>2</v>
      </c>
      <c r="P160" s="5">
        <f>ROUND(Source!DQ133,O160)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55" x14ac:dyDescent="0.2">
      <c r="A161" s="5">
        <v>50</v>
      </c>
      <c r="B161" s="5">
        <v>0</v>
      </c>
      <c r="C161" s="5">
        <v>0</v>
      </c>
      <c r="D161" s="5">
        <v>1</v>
      </c>
      <c r="E161" s="5">
        <v>224</v>
      </c>
      <c r="F161" s="5">
        <f>ROUND(Source!AR133,O161)</f>
        <v>19002.07</v>
      </c>
      <c r="G161" s="5" t="s">
        <v>102</v>
      </c>
      <c r="H161" s="5" t="s">
        <v>103</v>
      </c>
      <c r="I161" s="5"/>
      <c r="J161" s="5"/>
      <c r="K161" s="5">
        <v>224</v>
      </c>
      <c r="L161" s="5">
        <v>27</v>
      </c>
      <c r="M161" s="5">
        <v>3</v>
      </c>
      <c r="N161" s="5" t="s">
        <v>3</v>
      </c>
      <c r="O161" s="5">
        <v>2</v>
      </c>
      <c r="P161" s="5">
        <f>ROUND(Source!EJ133,O161)</f>
        <v>143845.67000000001</v>
      </c>
      <c r="Q161" s="5"/>
      <c r="R161" s="5"/>
      <c r="S161" s="5"/>
      <c r="T161" s="5"/>
      <c r="U161" s="5"/>
      <c r="V161" s="5"/>
      <c r="W161" s="5">
        <v>19002.07</v>
      </c>
      <c r="X161" s="5">
        <v>1</v>
      </c>
      <c r="Y161" s="5">
        <v>19002.07</v>
      </c>
      <c r="Z161" s="5">
        <v>143845.67000000001</v>
      </c>
      <c r="AA161" s="5">
        <v>1</v>
      </c>
      <c r="AB161" s="5">
        <v>143845.67000000001</v>
      </c>
    </row>
    <row r="163" spans="1:255" x14ac:dyDescent="0.2">
      <c r="A163" s="1">
        <v>4</v>
      </c>
      <c r="B163" s="1">
        <v>1</v>
      </c>
      <c r="C163" s="1"/>
      <c r="D163" s="1">
        <f>ROW(A174)</f>
        <v>174</v>
      </c>
      <c r="E163" s="1"/>
      <c r="F163" s="1" t="s">
        <v>15</v>
      </c>
      <c r="G163" s="1" t="s">
        <v>29</v>
      </c>
      <c r="H163" s="1" t="s">
        <v>3</v>
      </c>
      <c r="I163" s="1">
        <v>0</v>
      </c>
      <c r="J163" s="1"/>
      <c r="K163" s="1">
        <v>0</v>
      </c>
      <c r="L163" s="1"/>
      <c r="M163" s="1" t="s">
        <v>3</v>
      </c>
      <c r="N163" s="1"/>
      <c r="O163" s="1"/>
      <c r="P163" s="1"/>
      <c r="Q163" s="1"/>
      <c r="R163" s="1"/>
      <c r="S163" s="1">
        <v>0</v>
      </c>
      <c r="T163" s="1">
        <v>0</v>
      </c>
      <c r="U163" s="1" t="s">
        <v>3</v>
      </c>
      <c r="V163" s="1">
        <v>0</v>
      </c>
      <c r="W163" s="1"/>
      <c r="X163" s="1"/>
      <c r="Y163" s="1"/>
      <c r="Z163" s="1"/>
      <c r="AA163" s="1"/>
      <c r="AB163" s="1" t="s">
        <v>3</v>
      </c>
      <c r="AC163" s="1" t="s">
        <v>3</v>
      </c>
      <c r="AD163" s="1" t="s">
        <v>3</v>
      </c>
      <c r="AE163" s="1" t="s">
        <v>3</v>
      </c>
      <c r="AF163" s="1" t="s">
        <v>3</v>
      </c>
      <c r="AG163" s="1" t="s">
        <v>3</v>
      </c>
      <c r="AH163" s="1"/>
      <c r="AI163" s="1"/>
      <c r="AJ163" s="1"/>
      <c r="AK163" s="1"/>
      <c r="AL163" s="1"/>
      <c r="AM163" s="1"/>
      <c r="AN163" s="1"/>
      <c r="AO163" s="1"/>
      <c r="AP163" s="1" t="s">
        <v>3</v>
      </c>
      <c r="AQ163" s="1" t="s">
        <v>3</v>
      </c>
      <c r="AR163" s="1" t="s">
        <v>3</v>
      </c>
      <c r="AS163" s="1"/>
      <c r="AT163" s="1"/>
      <c r="AU163" s="1"/>
      <c r="AV163" s="1"/>
      <c r="AW163" s="1"/>
      <c r="AX163" s="1"/>
      <c r="AY163" s="1"/>
      <c r="AZ163" s="1" t="s">
        <v>3</v>
      </c>
      <c r="BA163" s="1"/>
      <c r="BB163" s="1" t="s">
        <v>3</v>
      </c>
      <c r="BC163" s="1" t="s">
        <v>3</v>
      </c>
      <c r="BD163" s="1" t="s">
        <v>3</v>
      </c>
      <c r="BE163" s="1" t="s">
        <v>3</v>
      </c>
      <c r="BF163" s="1" t="s">
        <v>3</v>
      </c>
      <c r="BG163" s="1" t="s">
        <v>3</v>
      </c>
      <c r="BH163" s="1" t="s">
        <v>3</v>
      </c>
      <c r="BI163" s="1" t="s">
        <v>3</v>
      </c>
      <c r="BJ163" s="1" t="s">
        <v>3</v>
      </c>
      <c r="BK163" s="1" t="s">
        <v>3</v>
      </c>
      <c r="BL163" s="1" t="s">
        <v>3</v>
      </c>
      <c r="BM163" s="1" t="s">
        <v>3</v>
      </c>
      <c r="BN163" s="1" t="s">
        <v>3</v>
      </c>
      <c r="BO163" s="1" t="s">
        <v>3</v>
      </c>
      <c r="BP163" s="1" t="s">
        <v>3</v>
      </c>
      <c r="BQ163" s="1"/>
      <c r="BR163" s="1"/>
      <c r="BS163" s="1"/>
      <c r="BT163" s="1"/>
      <c r="BU163" s="1"/>
      <c r="BV163" s="1"/>
      <c r="BW163" s="1"/>
      <c r="BX163" s="1">
        <v>0</v>
      </c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>
        <v>0</v>
      </c>
    </row>
    <row r="165" spans="1:255" x14ac:dyDescent="0.2">
      <c r="A165" s="3">
        <v>52</v>
      </c>
      <c r="B165" s="3">
        <f t="shared" ref="B165:G165" si="159">B174</f>
        <v>1</v>
      </c>
      <c r="C165" s="3">
        <f t="shared" si="159"/>
        <v>4</v>
      </c>
      <c r="D165" s="3">
        <f t="shared" si="159"/>
        <v>163</v>
      </c>
      <c r="E165" s="3">
        <f t="shared" si="159"/>
        <v>0</v>
      </c>
      <c r="F165" s="3" t="str">
        <f t="shared" si="159"/>
        <v>Новый раздел</v>
      </c>
      <c r="G165" s="3" t="str">
        <f t="shared" si="159"/>
        <v>Материалы</v>
      </c>
      <c r="H165" s="3"/>
      <c r="I165" s="3"/>
      <c r="J165" s="3"/>
      <c r="K165" s="3"/>
      <c r="L165" s="3"/>
      <c r="M165" s="3"/>
      <c r="N165" s="3"/>
      <c r="O165" s="3">
        <f t="shared" ref="O165:AT165" si="160">O174</f>
        <v>0</v>
      </c>
      <c r="P165" s="3">
        <f t="shared" si="160"/>
        <v>0</v>
      </c>
      <c r="Q165" s="3">
        <f t="shared" si="160"/>
        <v>0</v>
      </c>
      <c r="R165" s="3">
        <f t="shared" si="160"/>
        <v>0</v>
      </c>
      <c r="S165" s="3">
        <f t="shared" si="160"/>
        <v>0</v>
      </c>
      <c r="T165" s="3">
        <f t="shared" si="160"/>
        <v>0</v>
      </c>
      <c r="U165" s="3">
        <f t="shared" si="160"/>
        <v>0</v>
      </c>
      <c r="V165" s="3">
        <f t="shared" si="160"/>
        <v>0</v>
      </c>
      <c r="W165" s="3">
        <f t="shared" si="160"/>
        <v>0</v>
      </c>
      <c r="X165" s="3">
        <f t="shared" si="160"/>
        <v>0</v>
      </c>
      <c r="Y165" s="3">
        <f t="shared" si="160"/>
        <v>0</v>
      </c>
      <c r="Z165" s="3">
        <f t="shared" si="160"/>
        <v>0</v>
      </c>
      <c r="AA165" s="3">
        <f t="shared" si="160"/>
        <v>0</v>
      </c>
      <c r="AB165" s="3">
        <f t="shared" si="160"/>
        <v>0</v>
      </c>
      <c r="AC165" s="3">
        <f t="shared" si="160"/>
        <v>0</v>
      </c>
      <c r="AD165" s="3">
        <f t="shared" si="160"/>
        <v>0</v>
      </c>
      <c r="AE165" s="3">
        <f t="shared" si="160"/>
        <v>0</v>
      </c>
      <c r="AF165" s="3">
        <f t="shared" si="160"/>
        <v>0</v>
      </c>
      <c r="AG165" s="3">
        <f t="shared" si="160"/>
        <v>0</v>
      </c>
      <c r="AH165" s="3">
        <f t="shared" si="160"/>
        <v>0</v>
      </c>
      <c r="AI165" s="3">
        <f t="shared" si="160"/>
        <v>0</v>
      </c>
      <c r="AJ165" s="3">
        <f t="shared" si="160"/>
        <v>0</v>
      </c>
      <c r="AK165" s="3">
        <f t="shared" si="160"/>
        <v>0</v>
      </c>
      <c r="AL165" s="3">
        <f t="shared" si="160"/>
        <v>0</v>
      </c>
      <c r="AM165" s="3">
        <f t="shared" si="160"/>
        <v>0</v>
      </c>
      <c r="AN165" s="3">
        <f t="shared" si="160"/>
        <v>0</v>
      </c>
      <c r="AO165" s="3">
        <f t="shared" si="160"/>
        <v>0</v>
      </c>
      <c r="AP165" s="3">
        <f t="shared" si="160"/>
        <v>0</v>
      </c>
      <c r="AQ165" s="3">
        <f t="shared" si="160"/>
        <v>0</v>
      </c>
      <c r="AR165" s="3">
        <f t="shared" si="160"/>
        <v>0</v>
      </c>
      <c r="AS165" s="3">
        <f t="shared" si="160"/>
        <v>0</v>
      </c>
      <c r="AT165" s="3">
        <f t="shared" si="160"/>
        <v>0</v>
      </c>
      <c r="AU165" s="3">
        <f t="shared" ref="AU165:BZ165" si="161">AU174</f>
        <v>0</v>
      </c>
      <c r="AV165" s="3">
        <f t="shared" si="161"/>
        <v>0</v>
      </c>
      <c r="AW165" s="3">
        <f t="shared" si="161"/>
        <v>0</v>
      </c>
      <c r="AX165" s="3">
        <f t="shared" si="161"/>
        <v>0</v>
      </c>
      <c r="AY165" s="3">
        <f t="shared" si="161"/>
        <v>0</v>
      </c>
      <c r="AZ165" s="3">
        <f t="shared" si="161"/>
        <v>0</v>
      </c>
      <c r="BA165" s="3">
        <f t="shared" si="161"/>
        <v>0</v>
      </c>
      <c r="BB165" s="3">
        <f t="shared" si="161"/>
        <v>0</v>
      </c>
      <c r="BC165" s="3">
        <f t="shared" si="161"/>
        <v>0</v>
      </c>
      <c r="BD165" s="3">
        <f t="shared" si="161"/>
        <v>0</v>
      </c>
      <c r="BE165" s="3">
        <f t="shared" si="161"/>
        <v>0</v>
      </c>
      <c r="BF165" s="3">
        <f t="shared" si="161"/>
        <v>0</v>
      </c>
      <c r="BG165" s="3">
        <f t="shared" si="161"/>
        <v>0</v>
      </c>
      <c r="BH165" s="3">
        <f t="shared" si="161"/>
        <v>0</v>
      </c>
      <c r="BI165" s="3">
        <f t="shared" si="161"/>
        <v>0</v>
      </c>
      <c r="BJ165" s="3">
        <f t="shared" si="161"/>
        <v>0</v>
      </c>
      <c r="BK165" s="3">
        <f t="shared" si="161"/>
        <v>0</v>
      </c>
      <c r="BL165" s="3">
        <f t="shared" si="161"/>
        <v>0</v>
      </c>
      <c r="BM165" s="3">
        <f t="shared" si="161"/>
        <v>0</v>
      </c>
      <c r="BN165" s="3">
        <f t="shared" si="161"/>
        <v>0</v>
      </c>
      <c r="BO165" s="3">
        <f t="shared" si="161"/>
        <v>0</v>
      </c>
      <c r="BP165" s="3">
        <f t="shared" si="161"/>
        <v>0</v>
      </c>
      <c r="BQ165" s="3">
        <f t="shared" si="161"/>
        <v>0</v>
      </c>
      <c r="BR165" s="3">
        <f t="shared" si="161"/>
        <v>0</v>
      </c>
      <c r="BS165" s="3">
        <f t="shared" si="161"/>
        <v>0</v>
      </c>
      <c r="BT165" s="3">
        <f t="shared" si="161"/>
        <v>0</v>
      </c>
      <c r="BU165" s="3">
        <f t="shared" si="161"/>
        <v>0</v>
      </c>
      <c r="BV165" s="3">
        <f t="shared" si="161"/>
        <v>0</v>
      </c>
      <c r="BW165" s="3">
        <f t="shared" si="161"/>
        <v>0</v>
      </c>
      <c r="BX165" s="3">
        <f t="shared" si="161"/>
        <v>0</v>
      </c>
      <c r="BY165" s="3">
        <f t="shared" si="161"/>
        <v>0</v>
      </c>
      <c r="BZ165" s="3">
        <f t="shared" si="161"/>
        <v>0</v>
      </c>
      <c r="CA165" s="3">
        <f t="shared" ref="CA165:DF165" si="162">CA174</f>
        <v>0</v>
      </c>
      <c r="CB165" s="3">
        <f t="shared" si="162"/>
        <v>0</v>
      </c>
      <c r="CC165" s="3">
        <f t="shared" si="162"/>
        <v>0</v>
      </c>
      <c r="CD165" s="3">
        <f t="shared" si="162"/>
        <v>0</v>
      </c>
      <c r="CE165" s="3">
        <f t="shared" si="162"/>
        <v>0</v>
      </c>
      <c r="CF165" s="3">
        <f t="shared" si="162"/>
        <v>0</v>
      </c>
      <c r="CG165" s="3">
        <f t="shared" si="162"/>
        <v>0</v>
      </c>
      <c r="CH165" s="3">
        <f t="shared" si="162"/>
        <v>0</v>
      </c>
      <c r="CI165" s="3">
        <f t="shared" si="162"/>
        <v>0</v>
      </c>
      <c r="CJ165" s="3">
        <f t="shared" si="162"/>
        <v>0</v>
      </c>
      <c r="CK165" s="3">
        <f t="shared" si="162"/>
        <v>0</v>
      </c>
      <c r="CL165" s="3">
        <f t="shared" si="162"/>
        <v>0</v>
      </c>
      <c r="CM165" s="3">
        <f t="shared" si="162"/>
        <v>0</v>
      </c>
      <c r="CN165" s="3">
        <f t="shared" si="162"/>
        <v>0</v>
      </c>
      <c r="CO165" s="3">
        <f t="shared" si="162"/>
        <v>0</v>
      </c>
      <c r="CP165" s="3">
        <f t="shared" si="162"/>
        <v>0</v>
      </c>
      <c r="CQ165" s="3">
        <f t="shared" si="162"/>
        <v>0</v>
      </c>
      <c r="CR165" s="3">
        <f t="shared" si="162"/>
        <v>0</v>
      </c>
      <c r="CS165" s="3">
        <f t="shared" si="162"/>
        <v>0</v>
      </c>
      <c r="CT165" s="3">
        <f t="shared" si="162"/>
        <v>0</v>
      </c>
      <c r="CU165" s="3">
        <f t="shared" si="162"/>
        <v>0</v>
      </c>
      <c r="CV165" s="3">
        <f t="shared" si="162"/>
        <v>0</v>
      </c>
      <c r="CW165" s="3">
        <f t="shared" si="162"/>
        <v>0</v>
      </c>
      <c r="CX165" s="3">
        <f t="shared" si="162"/>
        <v>0</v>
      </c>
      <c r="CY165" s="3">
        <f t="shared" si="162"/>
        <v>0</v>
      </c>
      <c r="CZ165" s="3">
        <f t="shared" si="162"/>
        <v>0</v>
      </c>
      <c r="DA165" s="3">
        <f t="shared" si="162"/>
        <v>0</v>
      </c>
      <c r="DB165" s="3">
        <f t="shared" si="162"/>
        <v>0</v>
      </c>
      <c r="DC165" s="3">
        <f t="shared" si="162"/>
        <v>0</v>
      </c>
      <c r="DD165" s="3">
        <f t="shared" si="162"/>
        <v>0</v>
      </c>
      <c r="DE165" s="3">
        <f t="shared" si="162"/>
        <v>0</v>
      </c>
      <c r="DF165" s="3">
        <f t="shared" si="162"/>
        <v>0</v>
      </c>
      <c r="DG165" s="4">
        <f t="shared" ref="DG165:EL165" si="163">DG174</f>
        <v>0</v>
      </c>
      <c r="DH165" s="4">
        <f t="shared" si="163"/>
        <v>0</v>
      </c>
      <c r="DI165" s="4">
        <f t="shared" si="163"/>
        <v>0</v>
      </c>
      <c r="DJ165" s="4">
        <f t="shared" si="163"/>
        <v>0</v>
      </c>
      <c r="DK165" s="4">
        <f t="shared" si="163"/>
        <v>0</v>
      </c>
      <c r="DL165" s="4">
        <f t="shared" si="163"/>
        <v>0</v>
      </c>
      <c r="DM165" s="4">
        <f t="shared" si="163"/>
        <v>0</v>
      </c>
      <c r="DN165" s="4">
        <f t="shared" si="163"/>
        <v>0</v>
      </c>
      <c r="DO165" s="4">
        <f t="shared" si="163"/>
        <v>0</v>
      </c>
      <c r="DP165" s="4">
        <f t="shared" si="163"/>
        <v>0</v>
      </c>
      <c r="DQ165" s="4">
        <f t="shared" si="163"/>
        <v>0</v>
      </c>
      <c r="DR165" s="4">
        <f t="shared" si="163"/>
        <v>0</v>
      </c>
      <c r="DS165" s="4">
        <f t="shared" si="163"/>
        <v>0</v>
      </c>
      <c r="DT165" s="4">
        <f t="shared" si="163"/>
        <v>0</v>
      </c>
      <c r="DU165" s="4">
        <f t="shared" si="163"/>
        <v>0</v>
      </c>
      <c r="DV165" s="4">
        <f t="shared" si="163"/>
        <v>0</v>
      </c>
      <c r="DW165" s="4">
        <f t="shared" si="163"/>
        <v>0</v>
      </c>
      <c r="DX165" s="4">
        <f t="shared" si="163"/>
        <v>0</v>
      </c>
      <c r="DY165" s="4">
        <f t="shared" si="163"/>
        <v>0</v>
      </c>
      <c r="DZ165" s="4">
        <f t="shared" si="163"/>
        <v>0</v>
      </c>
      <c r="EA165" s="4">
        <f t="shared" si="163"/>
        <v>0</v>
      </c>
      <c r="EB165" s="4">
        <f t="shared" si="163"/>
        <v>0</v>
      </c>
      <c r="EC165" s="4">
        <f t="shared" si="163"/>
        <v>0</v>
      </c>
      <c r="ED165" s="4">
        <f t="shared" si="163"/>
        <v>0</v>
      </c>
      <c r="EE165" s="4">
        <f t="shared" si="163"/>
        <v>0</v>
      </c>
      <c r="EF165" s="4">
        <f t="shared" si="163"/>
        <v>0</v>
      </c>
      <c r="EG165" s="4">
        <f t="shared" si="163"/>
        <v>0</v>
      </c>
      <c r="EH165" s="4">
        <f t="shared" si="163"/>
        <v>0</v>
      </c>
      <c r="EI165" s="4">
        <f t="shared" si="163"/>
        <v>0</v>
      </c>
      <c r="EJ165" s="4">
        <f t="shared" si="163"/>
        <v>0</v>
      </c>
      <c r="EK165" s="4">
        <f t="shared" si="163"/>
        <v>0</v>
      </c>
      <c r="EL165" s="4">
        <f t="shared" si="163"/>
        <v>0</v>
      </c>
      <c r="EM165" s="4">
        <f t="shared" ref="EM165:FR165" si="164">EM174</f>
        <v>0</v>
      </c>
      <c r="EN165" s="4">
        <f t="shared" si="164"/>
        <v>0</v>
      </c>
      <c r="EO165" s="4">
        <f t="shared" si="164"/>
        <v>0</v>
      </c>
      <c r="EP165" s="4">
        <f t="shared" si="164"/>
        <v>0</v>
      </c>
      <c r="EQ165" s="4">
        <f t="shared" si="164"/>
        <v>0</v>
      </c>
      <c r="ER165" s="4">
        <f t="shared" si="164"/>
        <v>0</v>
      </c>
      <c r="ES165" s="4">
        <f t="shared" si="164"/>
        <v>0</v>
      </c>
      <c r="ET165" s="4">
        <f t="shared" si="164"/>
        <v>0</v>
      </c>
      <c r="EU165" s="4">
        <f t="shared" si="164"/>
        <v>0</v>
      </c>
      <c r="EV165" s="4">
        <f t="shared" si="164"/>
        <v>0</v>
      </c>
      <c r="EW165" s="4">
        <f t="shared" si="164"/>
        <v>0</v>
      </c>
      <c r="EX165" s="4">
        <f t="shared" si="164"/>
        <v>0</v>
      </c>
      <c r="EY165" s="4">
        <f t="shared" si="164"/>
        <v>0</v>
      </c>
      <c r="EZ165" s="4">
        <f t="shared" si="164"/>
        <v>0</v>
      </c>
      <c r="FA165" s="4">
        <f t="shared" si="164"/>
        <v>0</v>
      </c>
      <c r="FB165" s="4">
        <f t="shared" si="164"/>
        <v>0</v>
      </c>
      <c r="FC165" s="4">
        <f t="shared" si="164"/>
        <v>0</v>
      </c>
      <c r="FD165" s="4">
        <f t="shared" si="164"/>
        <v>0</v>
      </c>
      <c r="FE165" s="4">
        <f t="shared" si="164"/>
        <v>0</v>
      </c>
      <c r="FF165" s="4">
        <f t="shared" si="164"/>
        <v>0</v>
      </c>
      <c r="FG165" s="4">
        <f t="shared" si="164"/>
        <v>0</v>
      </c>
      <c r="FH165" s="4">
        <f t="shared" si="164"/>
        <v>0</v>
      </c>
      <c r="FI165" s="4">
        <f t="shared" si="164"/>
        <v>0</v>
      </c>
      <c r="FJ165" s="4">
        <f t="shared" si="164"/>
        <v>0</v>
      </c>
      <c r="FK165" s="4">
        <f t="shared" si="164"/>
        <v>0</v>
      </c>
      <c r="FL165" s="4">
        <f t="shared" si="164"/>
        <v>0</v>
      </c>
      <c r="FM165" s="4">
        <f t="shared" si="164"/>
        <v>0</v>
      </c>
      <c r="FN165" s="4">
        <f t="shared" si="164"/>
        <v>0</v>
      </c>
      <c r="FO165" s="4">
        <f t="shared" si="164"/>
        <v>0</v>
      </c>
      <c r="FP165" s="4">
        <f t="shared" si="164"/>
        <v>0</v>
      </c>
      <c r="FQ165" s="4">
        <f t="shared" si="164"/>
        <v>0</v>
      </c>
      <c r="FR165" s="4">
        <f t="shared" si="164"/>
        <v>0</v>
      </c>
      <c r="FS165" s="4">
        <f t="shared" ref="FS165:GX165" si="165">FS174</f>
        <v>0</v>
      </c>
      <c r="FT165" s="4">
        <f t="shared" si="165"/>
        <v>0</v>
      </c>
      <c r="FU165" s="4">
        <f t="shared" si="165"/>
        <v>0</v>
      </c>
      <c r="FV165" s="4">
        <f t="shared" si="165"/>
        <v>0</v>
      </c>
      <c r="FW165" s="4">
        <f t="shared" si="165"/>
        <v>0</v>
      </c>
      <c r="FX165" s="4">
        <f t="shared" si="165"/>
        <v>0</v>
      </c>
      <c r="FY165" s="4">
        <f t="shared" si="165"/>
        <v>0</v>
      </c>
      <c r="FZ165" s="4">
        <f t="shared" si="165"/>
        <v>0</v>
      </c>
      <c r="GA165" s="4">
        <f t="shared" si="165"/>
        <v>0</v>
      </c>
      <c r="GB165" s="4">
        <f t="shared" si="165"/>
        <v>0</v>
      </c>
      <c r="GC165" s="4">
        <f t="shared" si="165"/>
        <v>0</v>
      </c>
      <c r="GD165" s="4">
        <f t="shared" si="165"/>
        <v>0</v>
      </c>
      <c r="GE165" s="4">
        <f t="shared" si="165"/>
        <v>0</v>
      </c>
      <c r="GF165" s="4">
        <f t="shared" si="165"/>
        <v>0</v>
      </c>
      <c r="GG165" s="4">
        <f t="shared" si="165"/>
        <v>0</v>
      </c>
      <c r="GH165" s="4">
        <f t="shared" si="165"/>
        <v>0</v>
      </c>
      <c r="GI165" s="4">
        <f t="shared" si="165"/>
        <v>0</v>
      </c>
      <c r="GJ165" s="4">
        <f t="shared" si="165"/>
        <v>0</v>
      </c>
      <c r="GK165" s="4">
        <f t="shared" si="165"/>
        <v>0</v>
      </c>
      <c r="GL165" s="4">
        <f t="shared" si="165"/>
        <v>0</v>
      </c>
      <c r="GM165" s="4">
        <f t="shared" si="165"/>
        <v>0</v>
      </c>
      <c r="GN165" s="4">
        <f t="shared" si="165"/>
        <v>0</v>
      </c>
      <c r="GO165" s="4">
        <f t="shared" si="165"/>
        <v>0</v>
      </c>
      <c r="GP165" s="4">
        <f t="shared" si="165"/>
        <v>0</v>
      </c>
      <c r="GQ165" s="4">
        <f t="shared" si="165"/>
        <v>0</v>
      </c>
      <c r="GR165" s="4">
        <f t="shared" si="165"/>
        <v>0</v>
      </c>
      <c r="GS165" s="4">
        <f t="shared" si="165"/>
        <v>0</v>
      </c>
      <c r="GT165" s="4">
        <f t="shared" si="165"/>
        <v>0</v>
      </c>
      <c r="GU165" s="4">
        <f t="shared" si="165"/>
        <v>0</v>
      </c>
      <c r="GV165" s="4">
        <f t="shared" si="165"/>
        <v>0</v>
      </c>
      <c r="GW165" s="4">
        <f t="shared" si="165"/>
        <v>0</v>
      </c>
      <c r="GX165" s="4">
        <f t="shared" si="165"/>
        <v>0</v>
      </c>
    </row>
    <row r="167" spans="1:255" x14ac:dyDescent="0.2">
      <c r="A167" s="2">
        <v>17</v>
      </c>
      <c r="B167" s="2">
        <v>1</v>
      </c>
      <c r="C167" s="2"/>
      <c r="D167" s="2"/>
      <c r="E167" s="2" t="s">
        <v>3</v>
      </c>
      <c r="F167" s="2" t="s">
        <v>26</v>
      </c>
      <c r="G167" s="2" t="s">
        <v>154</v>
      </c>
      <c r="H167" s="2" t="s">
        <v>139</v>
      </c>
      <c r="I167" s="2">
        <v>12</v>
      </c>
      <c r="J167" s="2">
        <v>0</v>
      </c>
      <c r="K167" s="2">
        <v>12</v>
      </c>
      <c r="L167" s="2"/>
      <c r="M167" s="2"/>
      <c r="N167" s="2"/>
      <c r="O167" s="2">
        <f t="shared" ref="O167:O172" si="166">ROUND(CP167,2)</f>
        <v>450</v>
      </c>
      <c r="P167" s="2">
        <f t="shared" ref="P167:P172" si="167">ROUND((ROUND((AC167*AW167*I167),2)*BC167),2)</f>
        <v>450</v>
      </c>
      <c r="Q167" s="2">
        <f t="shared" ref="Q167:Q172" si="168">(ROUND((ROUND(((ET167)*AV167*I167),2)*BB167),2)+ROUND((ROUND(((AE167-(EU167))*AV167*I167),2)*BS167),2))</f>
        <v>0</v>
      </c>
      <c r="R167" s="2">
        <f t="shared" ref="R167:R172" si="169">ROUND((ROUND((AE167*AV167*I167),2)*BS167),2)</f>
        <v>0</v>
      </c>
      <c r="S167" s="2">
        <f t="shared" ref="S167:S172" si="170">ROUND((ROUND((AF167*AV167*I167),2)*BA167),2)</f>
        <v>0</v>
      </c>
      <c r="T167" s="2">
        <f t="shared" ref="T167:T172" si="171">ROUND(CU167*I167,2)</f>
        <v>0</v>
      </c>
      <c r="U167" s="2">
        <f t="shared" ref="U167:U172" si="172">CV167*I167</f>
        <v>0</v>
      </c>
      <c r="V167" s="2">
        <f t="shared" ref="V167:V172" si="173">CW167*I167</f>
        <v>0</v>
      </c>
      <c r="W167" s="2">
        <f t="shared" ref="W167:W172" si="174">ROUND(CX167*I167,2)</f>
        <v>0</v>
      </c>
      <c r="X167" s="2">
        <f t="shared" ref="X167:Y172" si="175">ROUND(CY167,2)</f>
        <v>0</v>
      </c>
      <c r="Y167" s="2">
        <f t="shared" si="175"/>
        <v>0</v>
      </c>
      <c r="Z167" s="2"/>
      <c r="AA167" s="2">
        <v>-1</v>
      </c>
      <c r="AB167" s="2">
        <f t="shared" ref="AB167:AB172" si="176">ROUND((AC167+AD167+AF167),6)</f>
        <v>37.5</v>
      </c>
      <c r="AC167" s="2">
        <f t="shared" ref="AC167:AC172" si="177">ROUND((ES167),6)</f>
        <v>37.5</v>
      </c>
      <c r="AD167" s="2">
        <f t="shared" ref="AD167:AD172" si="178">ROUND((((ET167)-(EU167))+AE167),6)</f>
        <v>0</v>
      </c>
      <c r="AE167" s="2">
        <f t="shared" ref="AE167:AF172" si="179">ROUND((EU167),6)</f>
        <v>0</v>
      </c>
      <c r="AF167" s="2">
        <f t="shared" si="179"/>
        <v>0</v>
      </c>
      <c r="AG167" s="2">
        <f t="shared" ref="AG167:AG172" si="180">ROUND((AP167),6)</f>
        <v>0</v>
      </c>
      <c r="AH167" s="2">
        <f t="shared" ref="AH167:AI172" si="181">(EW167)</f>
        <v>0</v>
      </c>
      <c r="AI167" s="2">
        <f t="shared" si="181"/>
        <v>0</v>
      </c>
      <c r="AJ167" s="2">
        <f t="shared" ref="AJ167:AJ172" si="182">(AS167)</f>
        <v>0</v>
      </c>
      <c r="AK167" s="2">
        <v>37.5</v>
      </c>
      <c r="AL167" s="2">
        <v>37.5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1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3</v>
      </c>
      <c r="BE167" s="2" t="s">
        <v>3</v>
      </c>
      <c r="BF167" s="2" t="s">
        <v>3</v>
      </c>
      <c r="BG167" s="2" t="s">
        <v>3</v>
      </c>
      <c r="BH167" s="2">
        <v>3</v>
      </c>
      <c r="BI167" s="2">
        <v>1</v>
      </c>
      <c r="BJ167" s="2" t="s">
        <v>3</v>
      </c>
      <c r="BK167" s="2"/>
      <c r="BL167" s="2"/>
      <c r="BM167" s="2">
        <v>400002</v>
      </c>
      <c r="BN167" s="2">
        <v>0</v>
      </c>
      <c r="BO167" s="2" t="s">
        <v>3</v>
      </c>
      <c r="BP167" s="2">
        <v>0</v>
      </c>
      <c r="BQ167" s="2">
        <v>202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3</v>
      </c>
      <c r="BZ167" s="2">
        <v>0</v>
      </c>
      <c r="CA167" s="2">
        <v>0</v>
      </c>
      <c r="CB167" s="2" t="s">
        <v>3</v>
      </c>
      <c r="CC167" s="2"/>
      <c r="CD167" s="2"/>
      <c r="CE167" s="2">
        <v>30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3</v>
      </c>
      <c r="CO167" s="2">
        <v>0</v>
      </c>
      <c r="CP167" s="2">
        <f t="shared" ref="CP167:CP172" si="183">(P167+Q167+S167)</f>
        <v>450</v>
      </c>
      <c r="CQ167" s="2">
        <f t="shared" ref="CQ167:CQ172" si="184">ROUND((ROUND((AC167*AW167*1),2)*BC167),2)</f>
        <v>37.5</v>
      </c>
      <c r="CR167" s="2">
        <f t="shared" ref="CR167:CR172" si="185">(ROUND((ROUND(((ET167)*AV167*1),2)*BB167),2)+ROUND((ROUND(((AE167-(EU167))*AV167*1),2)*BS167),2))</f>
        <v>0</v>
      </c>
      <c r="CS167" s="2">
        <f t="shared" ref="CS167:CS172" si="186">ROUND((ROUND((AE167*AV167*1),2)*BS167),2)</f>
        <v>0</v>
      </c>
      <c r="CT167" s="2">
        <f t="shared" ref="CT167:CT172" si="187">ROUND((ROUND((AF167*AV167*1),2)*BA167),2)</f>
        <v>0</v>
      </c>
      <c r="CU167" s="2">
        <f t="shared" ref="CU167:CU172" si="188">AG167</f>
        <v>0</v>
      </c>
      <c r="CV167" s="2">
        <f t="shared" ref="CV167:CV172" si="189">(AH167*AV167)</f>
        <v>0</v>
      </c>
      <c r="CW167" s="2">
        <f t="shared" ref="CW167:CX172" si="190">AI167</f>
        <v>0</v>
      </c>
      <c r="CX167" s="2">
        <f t="shared" si="190"/>
        <v>0</v>
      </c>
      <c r="CY167" s="2">
        <f>S167*(BZ167/100)</f>
        <v>0</v>
      </c>
      <c r="CZ167" s="2">
        <f>S167*(CA167/100)</f>
        <v>0</v>
      </c>
      <c r="DA167" s="2"/>
      <c r="DB167" s="2"/>
      <c r="DC167" s="2" t="s">
        <v>3</v>
      </c>
      <c r="DD167" s="2" t="s">
        <v>3</v>
      </c>
      <c r="DE167" s="2" t="s">
        <v>3</v>
      </c>
      <c r="DF167" s="2" t="s">
        <v>3</v>
      </c>
      <c r="DG167" s="2" t="s">
        <v>3</v>
      </c>
      <c r="DH167" s="2" t="s">
        <v>3</v>
      </c>
      <c r="DI167" s="2" t="s">
        <v>3</v>
      </c>
      <c r="DJ167" s="2" t="s">
        <v>3</v>
      </c>
      <c r="DK167" s="2" t="s">
        <v>3</v>
      </c>
      <c r="DL167" s="2" t="s">
        <v>3</v>
      </c>
      <c r="DM167" s="2" t="s">
        <v>3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1013</v>
      </c>
      <c r="DV167" s="2" t="s">
        <v>139</v>
      </c>
      <c r="DW167" s="2" t="s">
        <v>139</v>
      </c>
      <c r="DX167" s="2">
        <v>1</v>
      </c>
      <c r="DY167" s="2"/>
      <c r="DZ167" s="2" t="s">
        <v>3</v>
      </c>
      <c r="EA167" s="2" t="s">
        <v>3</v>
      </c>
      <c r="EB167" s="2" t="s">
        <v>3</v>
      </c>
      <c r="EC167" s="2" t="s">
        <v>3</v>
      </c>
      <c r="ED167" s="2"/>
      <c r="EE167" s="2">
        <v>405818810</v>
      </c>
      <c r="EF167" s="2">
        <v>202</v>
      </c>
      <c r="EG167" s="2" t="s">
        <v>29</v>
      </c>
      <c r="EH167" s="2">
        <v>0</v>
      </c>
      <c r="EI167" s="2" t="s">
        <v>3</v>
      </c>
      <c r="EJ167" s="2">
        <v>1</v>
      </c>
      <c r="EK167" s="2">
        <v>400002</v>
      </c>
      <c r="EL167" s="2" t="s">
        <v>30</v>
      </c>
      <c r="EM167" s="2" t="s">
        <v>29</v>
      </c>
      <c r="EN167" s="2"/>
      <c r="EO167" s="2" t="s">
        <v>3</v>
      </c>
      <c r="EP167" s="2"/>
      <c r="EQ167" s="2">
        <v>1024</v>
      </c>
      <c r="ER167" s="2">
        <v>0</v>
      </c>
      <c r="ES167" s="2">
        <v>37.5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>
        <v>0</v>
      </c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v>0</v>
      </c>
      <c r="FS167" s="2">
        <v>0</v>
      </c>
      <c r="FT167" s="2"/>
      <c r="FU167" s="2"/>
      <c r="FV167" s="2"/>
      <c r="FW167" s="2"/>
      <c r="FX167" s="2">
        <v>0</v>
      </c>
      <c r="FY167" s="2">
        <v>0</v>
      </c>
      <c r="FZ167" s="2"/>
      <c r="GA167" s="2" t="s">
        <v>155</v>
      </c>
      <c r="GB167" s="2"/>
      <c r="GC167" s="2"/>
      <c r="GD167" s="2">
        <v>1</v>
      </c>
      <c r="GE167" s="2"/>
      <c r="GF167" s="2">
        <v>1611562845</v>
      </c>
      <c r="GG167" s="2">
        <v>2</v>
      </c>
      <c r="GH167" s="2">
        <v>4</v>
      </c>
      <c r="GI167" s="2">
        <v>-2</v>
      </c>
      <c r="GJ167" s="2">
        <v>0</v>
      </c>
      <c r="GK167" s="2">
        <v>0</v>
      </c>
      <c r="GL167" s="2">
        <f t="shared" ref="GL167:GL172" si="191">ROUND(IF(AND(BH167=3,BI167=3,FS167&lt;&gt;0),P167,0),2)</f>
        <v>0</v>
      </c>
      <c r="GM167" s="2">
        <f t="shared" ref="GM167:GM172" si="192">ROUND(O167+X167+Y167,2)+GX167</f>
        <v>450</v>
      </c>
      <c r="GN167" s="2">
        <f t="shared" ref="GN167:GN172" si="193">IF(OR(BI167=0,BI167=1),GM167-GX167,0)</f>
        <v>450</v>
      </c>
      <c r="GO167" s="2">
        <f t="shared" ref="GO167:GO172" si="194">IF(BI167=2,GM167-GX167,0)</f>
        <v>0</v>
      </c>
      <c r="GP167" s="2">
        <f t="shared" ref="GP167:GP172" si="195">IF(BI167=4,GM167-GX167,0)</f>
        <v>0</v>
      </c>
      <c r="GQ167" s="2"/>
      <c r="GR167" s="2">
        <v>0</v>
      </c>
      <c r="GS167" s="2">
        <v>2</v>
      </c>
      <c r="GT167" s="2">
        <v>0</v>
      </c>
      <c r="GU167" s="2" t="s">
        <v>3</v>
      </c>
      <c r="GV167" s="2">
        <f t="shared" ref="GV167:GV172" si="196">ROUND((GT167),6)</f>
        <v>0</v>
      </c>
      <c r="GW167" s="2">
        <v>1</v>
      </c>
      <c r="GX167" s="2">
        <f t="shared" ref="GX167:GX172" si="197">ROUND(HC167*I167,2)</f>
        <v>0</v>
      </c>
      <c r="GY167" s="2"/>
      <c r="GZ167" s="2"/>
      <c r="HA167" s="2">
        <v>0</v>
      </c>
      <c r="HB167" s="2">
        <v>0</v>
      </c>
      <c r="HC167" s="2">
        <f t="shared" ref="HC167:HC172" si="198">GV167*GW167</f>
        <v>0</v>
      </c>
      <c r="HD167" s="2"/>
      <c r="HE167" s="2" t="s">
        <v>32</v>
      </c>
      <c r="HF167" s="2" t="s">
        <v>32</v>
      </c>
      <c r="HG167" s="2"/>
      <c r="HH167" s="2"/>
      <c r="HI167" s="2"/>
      <c r="HJ167" s="2"/>
      <c r="HK167" s="2"/>
      <c r="HL167" s="2"/>
      <c r="HM167" s="2" t="s">
        <v>3</v>
      </c>
      <c r="HN167" s="2" t="s">
        <v>3</v>
      </c>
      <c r="HO167" s="2" t="s">
        <v>3</v>
      </c>
      <c r="HP167" s="2" t="s">
        <v>3</v>
      </c>
      <c r="HQ167" s="2" t="s">
        <v>3</v>
      </c>
      <c r="HR167" s="2"/>
      <c r="HS167" s="2">
        <v>0</v>
      </c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">
      <c r="A168">
        <v>17</v>
      </c>
      <c r="B168">
        <v>1</v>
      </c>
      <c r="E168" t="s">
        <v>3</v>
      </c>
      <c r="F168" t="s">
        <v>26</v>
      </c>
      <c r="G168" t="s">
        <v>154</v>
      </c>
      <c r="H168" t="s">
        <v>139</v>
      </c>
      <c r="I168">
        <v>12</v>
      </c>
      <c r="J168">
        <v>0</v>
      </c>
      <c r="K168">
        <v>12</v>
      </c>
      <c r="O168">
        <f t="shared" si="166"/>
        <v>4428</v>
      </c>
      <c r="P168">
        <f t="shared" si="167"/>
        <v>4428</v>
      </c>
      <c r="Q168">
        <f t="shared" si="168"/>
        <v>0</v>
      </c>
      <c r="R168">
        <f t="shared" si="169"/>
        <v>0</v>
      </c>
      <c r="S168">
        <f t="shared" si="170"/>
        <v>0</v>
      </c>
      <c r="T168">
        <f t="shared" si="171"/>
        <v>0</v>
      </c>
      <c r="U168">
        <f t="shared" si="172"/>
        <v>0</v>
      </c>
      <c r="V168">
        <f t="shared" si="173"/>
        <v>0</v>
      </c>
      <c r="W168">
        <f t="shared" si="174"/>
        <v>0</v>
      </c>
      <c r="X168">
        <f t="shared" si="175"/>
        <v>0</v>
      </c>
      <c r="Y168">
        <f t="shared" si="175"/>
        <v>0</v>
      </c>
      <c r="AA168">
        <v>-1</v>
      </c>
      <c r="AB168">
        <f t="shared" si="176"/>
        <v>37.5</v>
      </c>
      <c r="AC168">
        <f t="shared" si="177"/>
        <v>37.5</v>
      </c>
      <c r="AD168">
        <f t="shared" si="178"/>
        <v>0</v>
      </c>
      <c r="AE168">
        <f t="shared" si="179"/>
        <v>0</v>
      </c>
      <c r="AF168">
        <f t="shared" si="179"/>
        <v>0</v>
      </c>
      <c r="AG168">
        <f t="shared" si="180"/>
        <v>0</v>
      </c>
      <c r="AH168">
        <f t="shared" si="181"/>
        <v>0</v>
      </c>
      <c r="AI168">
        <f t="shared" si="181"/>
        <v>0</v>
      </c>
      <c r="AJ168">
        <f t="shared" si="182"/>
        <v>0</v>
      </c>
      <c r="AK168">
        <v>37.5</v>
      </c>
      <c r="AL168">
        <v>37.5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9.84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3</v>
      </c>
      <c r="BM168">
        <v>400002</v>
      </c>
      <c r="BN168">
        <v>0</v>
      </c>
      <c r="BO168" t="s">
        <v>3</v>
      </c>
      <c r="BP168">
        <v>0</v>
      </c>
      <c r="BQ168">
        <v>202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30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83"/>
        <v>4428</v>
      </c>
      <c r="CQ168">
        <f t="shared" si="184"/>
        <v>369</v>
      </c>
      <c r="CR168">
        <f t="shared" si="185"/>
        <v>0</v>
      </c>
      <c r="CS168">
        <f t="shared" si="186"/>
        <v>0</v>
      </c>
      <c r="CT168">
        <f t="shared" si="187"/>
        <v>0</v>
      </c>
      <c r="CU168">
        <f t="shared" si="188"/>
        <v>0</v>
      </c>
      <c r="CV168">
        <f t="shared" si="189"/>
        <v>0</v>
      </c>
      <c r="CW168">
        <f t="shared" si="190"/>
        <v>0</v>
      </c>
      <c r="CX168">
        <f t="shared" si="190"/>
        <v>0</v>
      </c>
      <c r="CY168">
        <f>(S168+R168)*(BZ168/100)</f>
        <v>0</v>
      </c>
      <c r="CZ168">
        <f>(S168+R168)*(CA168/100)</f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139</v>
      </c>
      <c r="DW168" t="s">
        <v>139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405818810</v>
      </c>
      <c r="EF168">
        <v>202</v>
      </c>
      <c r="EG168" t="s">
        <v>29</v>
      </c>
      <c r="EH168">
        <v>0</v>
      </c>
      <c r="EI168" t="s">
        <v>3</v>
      </c>
      <c r="EJ168">
        <v>1</v>
      </c>
      <c r="EK168">
        <v>400002</v>
      </c>
      <c r="EL168" t="s">
        <v>30</v>
      </c>
      <c r="EM168" t="s">
        <v>29</v>
      </c>
      <c r="EO168" t="s">
        <v>3</v>
      </c>
      <c r="EQ168">
        <v>1024</v>
      </c>
      <c r="ER168">
        <v>37.5</v>
      </c>
      <c r="ES168">
        <v>37.5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5</v>
      </c>
      <c r="FC168">
        <v>0</v>
      </c>
      <c r="FD168">
        <v>18</v>
      </c>
      <c r="FF168">
        <v>369</v>
      </c>
      <c r="FQ168">
        <v>0</v>
      </c>
      <c r="FR168">
        <v>0</v>
      </c>
      <c r="FS168">
        <v>0</v>
      </c>
      <c r="FX168">
        <v>0</v>
      </c>
      <c r="FY168">
        <v>0</v>
      </c>
      <c r="GA168" t="s">
        <v>155</v>
      </c>
      <c r="GD168">
        <v>1</v>
      </c>
      <c r="GF168">
        <v>1611562845</v>
      </c>
      <c r="GG168">
        <v>2</v>
      </c>
      <c r="GH168">
        <v>3</v>
      </c>
      <c r="GI168">
        <v>5</v>
      </c>
      <c r="GJ168">
        <v>0</v>
      </c>
      <c r="GK168">
        <v>0</v>
      </c>
      <c r="GL168">
        <f t="shared" si="191"/>
        <v>0</v>
      </c>
      <c r="GM168">
        <f t="shared" si="192"/>
        <v>4428</v>
      </c>
      <c r="GN168">
        <f t="shared" si="193"/>
        <v>4428</v>
      </c>
      <c r="GO168">
        <f t="shared" si="194"/>
        <v>0</v>
      </c>
      <c r="GP168">
        <f t="shared" si="195"/>
        <v>0</v>
      </c>
      <c r="GR168">
        <v>1</v>
      </c>
      <c r="GS168">
        <v>1</v>
      </c>
      <c r="GT168">
        <v>0</v>
      </c>
      <c r="GU168" t="s">
        <v>3</v>
      </c>
      <c r="GV168">
        <f t="shared" si="196"/>
        <v>0</v>
      </c>
      <c r="GW168">
        <v>1</v>
      </c>
      <c r="GX168">
        <f t="shared" si="197"/>
        <v>0</v>
      </c>
      <c r="HA168">
        <v>0</v>
      </c>
      <c r="HB168">
        <v>0</v>
      </c>
      <c r="HC168">
        <f t="shared" si="198"/>
        <v>0</v>
      </c>
      <c r="HE168" t="s">
        <v>32</v>
      </c>
      <c r="HF168" t="s">
        <v>32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55" x14ac:dyDescent="0.2">
      <c r="A169" s="2">
        <v>17</v>
      </c>
      <c r="B169" s="2">
        <v>1</v>
      </c>
      <c r="C169" s="2"/>
      <c r="D169" s="2"/>
      <c r="E169" s="2" t="s">
        <v>3</v>
      </c>
      <c r="F169" s="2" t="s">
        <v>26</v>
      </c>
      <c r="G169" s="2" t="s">
        <v>156</v>
      </c>
      <c r="H169" s="2" t="s">
        <v>139</v>
      </c>
      <c r="I169" s="2">
        <v>24</v>
      </c>
      <c r="J169" s="2">
        <v>0</v>
      </c>
      <c r="K169" s="2">
        <v>24</v>
      </c>
      <c r="L169" s="2"/>
      <c r="M169" s="2"/>
      <c r="N169" s="2"/>
      <c r="O169" s="2">
        <f t="shared" si="166"/>
        <v>302.39999999999998</v>
      </c>
      <c r="P169" s="2">
        <f t="shared" si="167"/>
        <v>302.39999999999998</v>
      </c>
      <c r="Q169" s="2">
        <f t="shared" si="168"/>
        <v>0</v>
      </c>
      <c r="R169" s="2">
        <f t="shared" si="169"/>
        <v>0</v>
      </c>
      <c r="S169" s="2">
        <f t="shared" si="170"/>
        <v>0</v>
      </c>
      <c r="T169" s="2">
        <f t="shared" si="171"/>
        <v>0</v>
      </c>
      <c r="U169" s="2">
        <f t="shared" si="172"/>
        <v>0</v>
      </c>
      <c r="V169" s="2">
        <f t="shared" si="173"/>
        <v>0</v>
      </c>
      <c r="W169" s="2">
        <f t="shared" si="174"/>
        <v>0</v>
      </c>
      <c r="X169" s="2">
        <f t="shared" si="175"/>
        <v>0</v>
      </c>
      <c r="Y169" s="2">
        <f t="shared" si="175"/>
        <v>0</v>
      </c>
      <c r="Z169" s="2"/>
      <c r="AA169" s="2">
        <v>-1</v>
      </c>
      <c r="AB169" s="2">
        <f t="shared" si="176"/>
        <v>12.6</v>
      </c>
      <c r="AC169" s="2">
        <f t="shared" si="177"/>
        <v>12.6</v>
      </c>
      <c r="AD169" s="2">
        <f t="shared" si="178"/>
        <v>0</v>
      </c>
      <c r="AE169" s="2">
        <f t="shared" si="179"/>
        <v>0</v>
      </c>
      <c r="AF169" s="2">
        <f t="shared" si="179"/>
        <v>0</v>
      </c>
      <c r="AG169" s="2">
        <f t="shared" si="180"/>
        <v>0</v>
      </c>
      <c r="AH169" s="2">
        <f t="shared" si="181"/>
        <v>0</v>
      </c>
      <c r="AI169" s="2">
        <f t="shared" si="181"/>
        <v>0</v>
      </c>
      <c r="AJ169" s="2">
        <f t="shared" si="182"/>
        <v>0</v>
      </c>
      <c r="AK169" s="2">
        <v>12.6</v>
      </c>
      <c r="AL169" s="2">
        <v>12.6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1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3</v>
      </c>
      <c r="BE169" s="2" t="s">
        <v>3</v>
      </c>
      <c r="BF169" s="2" t="s">
        <v>3</v>
      </c>
      <c r="BG169" s="2" t="s">
        <v>3</v>
      </c>
      <c r="BH169" s="2">
        <v>3</v>
      </c>
      <c r="BI169" s="2">
        <v>1</v>
      </c>
      <c r="BJ169" s="2" t="s">
        <v>3</v>
      </c>
      <c r="BK169" s="2"/>
      <c r="BL169" s="2"/>
      <c r="BM169" s="2">
        <v>400002</v>
      </c>
      <c r="BN169" s="2">
        <v>0</v>
      </c>
      <c r="BO169" s="2" t="s">
        <v>3</v>
      </c>
      <c r="BP169" s="2">
        <v>0</v>
      </c>
      <c r="BQ169" s="2">
        <v>202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3</v>
      </c>
      <c r="BZ169" s="2">
        <v>0</v>
      </c>
      <c r="CA169" s="2">
        <v>0</v>
      </c>
      <c r="CB169" s="2" t="s">
        <v>3</v>
      </c>
      <c r="CC169" s="2"/>
      <c r="CD169" s="2"/>
      <c r="CE169" s="2">
        <v>30</v>
      </c>
      <c r="CF169" s="2">
        <v>0</v>
      </c>
      <c r="CG169" s="2">
        <v>0</v>
      </c>
      <c r="CH169" s="2"/>
      <c r="CI169" s="2"/>
      <c r="CJ169" s="2"/>
      <c r="CK169" s="2"/>
      <c r="CL169" s="2"/>
      <c r="CM169" s="2">
        <v>0</v>
      </c>
      <c r="CN169" s="2" t="s">
        <v>3</v>
      </c>
      <c r="CO169" s="2">
        <v>0</v>
      </c>
      <c r="CP169" s="2">
        <f t="shared" si="183"/>
        <v>302.39999999999998</v>
      </c>
      <c r="CQ169" s="2">
        <f t="shared" si="184"/>
        <v>12.6</v>
      </c>
      <c r="CR169" s="2">
        <f t="shared" si="185"/>
        <v>0</v>
      </c>
      <c r="CS169" s="2">
        <f t="shared" si="186"/>
        <v>0</v>
      </c>
      <c r="CT169" s="2">
        <f t="shared" si="187"/>
        <v>0</v>
      </c>
      <c r="CU169" s="2">
        <f t="shared" si="188"/>
        <v>0</v>
      </c>
      <c r="CV169" s="2">
        <f t="shared" si="189"/>
        <v>0</v>
      </c>
      <c r="CW169" s="2">
        <f t="shared" si="190"/>
        <v>0</v>
      </c>
      <c r="CX169" s="2">
        <f t="shared" si="190"/>
        <v>0</v>
      </c>
      <c r="CY169" s="2">
        <f>S169*(BZ169/100)</f>
        <v>0</v>
      </c>
      <c r="CZ169" s="2">
        <f>S169*(CA169/100)</f>
        <v>0</v>
      </c>
      <c r="DA169" s="2"/>
      <c r="DB169" s="2"/>
      <c r="DC169" s="2" t="s">
        <v>3</v>
      </c>
      <c r="DD169" s="2" t="s">
        <v>3</v>
      </c>
      <c r="DE169" s="2" t="s">
        <v>3</v>
      </c>
      <c r="DF169" s="2" t="s">
        <v>3</v>
      </c>
      <c r="DG169" s="2" t="s">
        <v>3</v>
      </c>
      <c r="DH169" s="2" t="s">
        <v>3</v>
      </c>
      <c r="DI169" s="2" t="s">
        <v>3</v>
      </c>
      <c r="DJ169" s="2" t="s">
        <v>3</v>
      </c>
      <c r="DK169" s="2" t="s">
        <v>3</v>
      </c>
      <c r="DL169" s="2" t="s">
        <v>3</v>
      </c>
      <c r="DM169" s="2" t="s">
        <v>3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1013</v>
      </c>
      <c r="DV169" s="2" t="s">
        <v>139</v>
      </c>
      <c r="DW169" s="2" t="s">
        <v>139</v>
      </c>
      <c r="DX169" s="2">
        <v>1</v>
      </c>
      <c r="DY169" s="2"/>
      <c r="DZ169" s="2" t="s">
        <v>3</v>
      </c>
      <c r="EA169" s="2" t="s">
        <v>3</v>
      </c>
      <c r="EB169" s="2" t="s">
        <v>3</v>
      </c>
      <c r="EC169" s="2" t="s">
        <v>3</v>
      </c>
      <c r="ED169" s="2"/>
      <c r="EE169" s="2">
        <v>405818810</v>
      </c>
      <c r="EF169" s="2">
        <v>202</v>
      </c>
      <c r="EG169" s="2" t="s">
        <v>29</v>
      </c>
      <c r="EH169" s="2">
        <v>0</v>
      </c>
      <c r="EI169" s="2" t="s">
        <v>3</v>
      </c>
      <c r="EJ169" s="2">
        <v>1</v>
      </c>
      <c r="EK169" s="2">
        <v>400002</v>
      </c>
      <c r="EL169" s="2" t="s">
        <v>30</v>
      </c>
      <c r="EM169" s="2" t="s">
        <v>29</v>
      </c>
      <c r="EN169" s="2"/>
      <c r="EO169" s="2" t="s">
        <v>3</v>
      </c>
      <c r="EP169" s="2"/>
      <c r="EQ169" s="2">
        <v>1024</v>
      </c>
      <c r="ER169" s="2">
        <v>0</v>
      </c>
      <c r="ES169" s="2">
        <v>12.6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v>0</v>
      </c>
      <c r="FS169" s="2">
        <v>0</v>
      </c>
      <c r="FT169" s="2"/>
      <c r="FU169" s="2"/>
      <c r="FV169" s="2"/>
      <c r="FW169" s="2"/>
      <c r="FX169" s="2">
        <v>0</v>
      </c>
      <c r="FY169" s="2">
        <v>0</v>
      </c>
      <c r="FZ169" s="2"/>
      <c r="GA169" s="2" t="s">
        <v>157</v>
      </c>
      <c r="GB169" s="2"/>
      <c r="GC169" s="2"/>
      <c r="GD169" s="2">
        <v>1</v>
      </c>
      <c r="GE169" s="2"/>
      <c r="GF169" s="2">
        <v>-650694202</v>
      </c>
      <c r="GG169" s="2">
        <v>2</v>
      </c>
      <c r="GH169" s="2">
        <v>4</v>
      </c>
      <c r="GI169" s="2">
        <v>-2</v>
      </c>
      <c r="GJ169" s="2">
        <v>0</v>
      </c>
      <c r="GK169" s="2">
        <v>0</v>
      </c>
      <c r="GL169" s="2">
        <f t="shared" si="191"/>
        <v>0</v>
      </c>
      <c r="GM169" s="2">
        <f t="shared" si="192"/>
        <v>302.39999999999998</v>
      </c>
      <c r="GN169" s="2">
        <f t="shared" si="193"/>
        <v>302.39999999999998</v>
      </c>
      <c r="GO169" s="2">
        <f t="shared" si="194"/>
        <v>0</v>
      </c>
      <c r="GP169" s="2">
        <f t="shared" si="195"/>
        <v>0</v>
      </c>
      <c r="GQ169" s="2"/>
      <c r="GR169" s="2">
        <v>0</v>
      </c>
      <c r="GS169" s="2">
        <v>2</v>
      </c>
      <c r="GT169" s="2">
        <v>0</v>
      </c>
      <c r="GU169" s="2" t="s">
        <v>3</v>
      </c>
      <c r="GV169" s="2">
        <f t="shared" si="196"/>
        <v>0</v>
      </c>
      <c r="GW169" s="2">
        <v>1</v>
      </c>
      <c r="GX169" s="2">
        <f t="shared" si="197"/>
        <v>0</v>
      </c>
      <c r="GY169" s="2"/>
      <c r="GZ169" s="2"/>
      <c r="HA169" s="2">
        <v>0</v>
      </c>
      <c r="HB169" s="2">
        <v>0</v>
      </c>
      <c r="HC169" s="2">
        <f t="shared" si="198"/>
        <v>0</v>
      </c>
      <c r="HD169" s="2"/>
      <c r="HE169" s="2" t="s">
        <v>32</v>
      </c>
      <c r="HF169" s="2" t="s">
        <v>32</v>
      </c>
      <c r="HG169" s="2"/>
      <c r="HH169" s="2"/>
      <c r="HI169" s="2"/>
      <c r="HJ169" s="2"/>
      <c r="HK169" s="2"/>
      <c r="HL169" s="2"/>
      <c r="HM169" s="2" t="s">
        <v>3</v>
      </c>
      <c r="HN169" s="2" t="s">
        <v>3</v>
      </c>
      <c r="HO169" s="2" t="s">
        <v>3</v>
      </c>
      <c r="HP169" s="2" t="s">
        <v>3</v>
      </c>
      <c r="HQ169" s="2" t="s">
        <v>3</v>
      </c>
      <c r="HR169" s="2"/>
      <c r="HS169" s="2">
        <v>0</v>
      </c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">
      <c r="A170">
        <v>17</v>
      </c>
      <c r="B170">
        <v>1</v>
      </c>
      <c r="E170" t="s">
        <v>3</v>
      </c>
      <c r="F170" t="s">
        <v>26</v>
      </c>
      <c r="G170" t="s">
        <v>156</v>
      </c>
      <c r="H170" t="s">
        <v>139</v>
      </c>
      <c r="I170">
        <v>24</v>
      </c>
      <c r="J170">
        <v>0</v>
      </c>
      <c r="K170">
        <v>24</v>
      </c>
      <c r="O170">
        <f t="shared" si="166"/>
        <v>2975.62</v>
      </c>
      <c r="P170">
        <f t="shared" si="167"/>
        <v>2975.62</v>
      </c>
      <c r="Q170">
        <f t="shared" si="168"/>
        <v>0</v>
      </c>
      <c r="R170">
        <f t="shared" si="169"/>
        <v>0</v>
      </c>
      <c r="S170">
        <f t="shared" si="170"/>
        <v>0</v>
      </c>
      <c r="T170">
        <f t="shared" si="171"/>
        <v>0</v>
      </c>
      <c r="U170">
        <f t="shared" si="172"/>
        <v>0</v>
      </c>
      <c r="V170">
        <f t="shared" si="173"/>
        <v>0</v>
      </c>
      <c r="W170">
        <f t="shared" si="174"/>
        <v>0</v>
      </c>
      <c r="X170">
        <f t="shared" si="175"/>
        <v>0</v>
      </c>
      <c r="Y170">
        <f t="shared" si="175"/>
        <v>0</v>
      </c>
      <c r="AA170">
        <v>-1</v>
      </c>
      <c r="AB170">
        <f t="shared" si="176"/>
        <v>12.6</v>
      </c>
      <c r="AC170">
        <f t="shared" si="177"/>
        <v>12.6</v>
      </c>
      <c r="AD170">
        <f t="shared" si="178"/>
        <v>0</v>
      </c>
      <c r="AE170">
        <f t="shared" si="179"/>
        <v>0</v>
      </c>
      <c r="AF170">
        <f t="shared" si="179"/>
        <v>0</v>
      </c>
      <c r="AG170">
        <f t="shared" si="180"/>
        <v>0</v>
      </c>
      <c r="AH170">
        <f t="shared" si="181"/>
        <v>0</v>
      </c>
      <c r="AI170">
        <f t="shared" si="181"/>
        <v>0</v>
      </c>
      <c r="AJ170">
        <f t="shared" si="182"/>
        <v>0</v>
      </c>
      <c r="AK170">
        <v>12.6</v>
      </c>
      <c r="AL170">
        <v>12.6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9.84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3</v>
      </c>
      <c r="BM170">
        <v>400002</v>
      </c>
      <c r="BN170">
        <v>0</v>
      </c>
      <c r="BO170" t="s">
        <v>3</v>
      </c>
      <c r="BP170">
        <v>0</v>
      </c>
      <c r="BQ170">
        <v>202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83"/>
        <v>2975.62</v>
      </c>
      <c r="CQ170">
        <f t="shared" si="184"/>
        <v>123.98</v>
      </c>
      <c r="CR170">
        <f t="shared" si="185"/>
        <v>0</v>
      </c>
      <c r="CS170">
        <f t="shared" si="186"/>
        <v>0</v>
      </c>
      <c r="CT170">
        <f t="shared" si="187"/>
        <v>0</v>
      </c>
      <c r="CU170">
        <f t="shared" si="188"/>
        <v>0</v>
      </c>
      <c r="CV170">
        <f t="shared" si="189"/>
        <v>0</v>
      </c>
      <c r="CW170">
        <f t="shared" si="190"/>
        <v>0</v>
      </c>
      <c r="CX170">
        <f t="shared" si="190"/>
        <v>0</v>
      </c>
      <c r="CY170">
        <f>(S170+R170)*(BZ170/100)</f>
        <v>0</v>
      </c>
      <c r="CZ170">
        <f>(S170+R170)*(CA170/100)</f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139</v>
      </c>
      <c r="DW170" t="s">
        <v>139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405818810</v>
      </c>
      <c r="EF170">
        <v>202</v>
      </c>
      <c r="EG170" t="s">
        <v>29</v>
      </c>
      <c r="EH170">
        <v>0</v>
      </c>
      <c r="EI170" t="s">
        <v>3</v>
      </c>
      <c r="EJ170">
        <v>1</v>
      </c>
      <c r="EK170">
        <v>400002</v>
      </c>
      <c r="EL170" t="s">
        <v>30</v>
      </c>
      <c r="EM170" t="s">
        <v>29</v>
      </c>
      <c r="EO170" t="s">
        <v>3</v>
      </c>
      <c r="EQ170">
        <v>1024</v>
      </c>
      <c r="ER170">
        <v>12.6</v>
      </c>
      <c r="ES170">
        <v>12.6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5</v>
      </c>
      <c r="FC170">
        <v>0</v>
      </c>
      <c r="FD170">
        <v>18</v>
      </c>
      <c r="FF170">
        <v>124</v>
      </c>
      <c r="FQ170">
        <v>0</v>
      </c>
      <c r="FR170">
        <v>0</v>
      </c>
      <c r="FS170">
        <v>0</v>
      </c>
      <c r="FX170">
        <v>0</v>
      </c>
      <c r="FY170">
        <v>0</v>
      </c>
      <c r="GA170" t="s">
        <v>157</v>
      </c>
      <c r="GD170">
        <v>1</v>
      </c>
      <c r="GF170">
        <v>-650694202</v>
      </c>
      <c r="GG170">
        <v>2</v>
      </c>
      <c r="GH170">
        <v>3</v>
      </c>
      <c r="GI170">
        <v>5</v>
      </c>
      <c r="GJ170">
        <v>0</v>
      </c>
      <c r="GK170">
        <v>0</v>
      </c>
      <c r="GL170">
        <f t="shared" si="191"/>
        <v>0</v>
      </c>
      <c r="GM170">
        <f t="shared" si="192"/>
        <v>2975.62</v>
      </c>
      <c r="GN170">
        <f t="shared" si="193"/>
        <v>2975.62</v>
      </c>
      <c r="GO170">
        <f t="shared" si="194"/>
        <v>0</v>
      </c>
      <c r="GP170">
        <f t="shared" si="195"/>
        <v>0</v>
      </c>
      <c r="GR170">
        <v>1</v>
      </c>
      <c r="GS170">
        <v>1</v>
      </c>
      <c r="GT170">
        <v>0</v>
      </c>
      <c r="GU170" t="s">
        <v>3</v>
      </c>
      <c r="GV170">
        <f t="shared" si="196"/>
        <v>0</v>
      </c>
      <c r="GW170">
        <v>1</v>
      </c>
      <c r="GX170">
        <f t="shared" si="197"/>
        <v>0</v>
      </c>
      <c r="HA170">
        <v>0</v>
      </c>
      <c r="HB170">
        <v>0</v>
      </c>
      <c r="HC170">
        <f t="shared" si="198"/>
        <v>0</v>
      </c>
      <c r="HE170" t="s">
        <v>32</v>
      </c>
      <c r="HF170" t="s">
        <v>32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HS170">
        <v>0</v>
      </c>
      <c r="IK170">
        <v>0</v>
      </c>
    </row>
    <row r="171" spans="1:255" x14ac:dyDescent="0.2">
      <c r="A171" s="2">
        <v>17</v>
      </c>
      <c r="B171" s="2">
        <v>1</v>
      </c>
      <c r="C171" s="2"/>
      <c r="D171" s="2"/>
      <c r="E171" s="2" t="s">
        <v>3</v>
      </c>
      <c r="F171" s="2" t="s">
        <v>26</v>
      </c>
      <c r="G171" s="2" t="s">
        <v>158</v>
      </c>
      <c r="H171" s="2" t="s">
        <v>139</v>
      </c>
      <c r="I171" s="2">
        <v>24</v>
      </c>
      <c r="J171" s="2">
        <v>0</v>
      </c>
      <c r="K171" s="2">
        <v>24</v>
      </c>
      <c r="L171" s="2"/>
      <c r="M171" s="2"/>
      <c r="N171" s="2"/>
      <c r="O171" s="2">
        <f t="shared" si="166"/>
        <v>14.4</v>
      </c>
      <c r="P171" s="2">
        <f t="shared" si="167"/>
        <v>14.4</v>
      </c>
      <c r="Q171" s="2">
        <f t="shared" si="168"/>
        <v>0</v>
      </c>
      <c r="R171" s="2">
        <f t="shared" si="169"/>
        <v>0</v>
      </c>
      <c r="S171" s="2">
        <f t="shared" si="170"/>
        <v>0</v>
      </c>
      <c r="T171" s="2">
        <f t="shared" si="171"/>
        <v>0</v>
      </c>
      <c r="U171" s="2">
        <f t="shared" si="172"/>
        <v>0</v>
      </c>
      <c r="V171" s="2">
        <f t="shared" si="173"/>
        <v>0</v>
      </c>
      <c r="W171" s="2">
        <f t="shared" si="174"/>
        <v>0</v>
      </c>
      <c r="X171" s="2">
        <f t="shared" si="175"/>
        <v>0</v>
      </c>
      <c r="Y171" s="2">
        <f t="shared" si="175"/>
        <v>0</v>
      </c>
      <c r="Z171" s="2"/>
      <c r="AA171" s="2">
        <v>-1</v>
      </c>
      <c r="AB171" s="2">
        <f t="shared" si="176"/>
        <v>0.6</v>
      </c>
      <c r="AC171" s="2">
        <f t="shared" si="177"/>
        <v>0.6</v>
      </c>
      <c r="AD171" s="2">
        <f t="shared" si="178"/>
        <v>0</v>
      </c>
      <c r="AE171" s="2">
        <f t="shared" si="179"/>
        <v>0</v>
      </c>
      <c r="AF171" s="2">
        <f t="shared" si="179"/>
        <v>0</v>
      </c>
      <c r="AG171" s="2">
        <f t="shared" si="180"/>
        <v>0</v>
      </c>
      <c r="AH171" s="2">
        <f t="shared" si="181"/>
        <v>0</v>
      </c>
      <c r="AI171" s="2">
        <f t="shared" si="181"/>
        <v>0</v>
      </c>
      <c r="AJ171" s="2">
        <f t="shared" si="182"/>
        <v>0</v>
      </c>
      <c r="AK171" s="2">
        <v>0.6</v>
      </c>
      <c r="AL171" s="2">
        <v>0.6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1</v>
      </c>
      <c r="AW171" s="2">
        <v>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3</v>
      </c>
      <c r="BE171" s="2" t="s">
        <v>3</v>
      </c>
      <c r="BF171" s="2" t="s">
        <v>3</v>
      </c>
      <c r="BG171" s="2" t="s">
        <v>3</v>
      </c>
      <c r="BH171" s="2">
        <v>3</v>
      </c>
      <c r="BI171" s="2">
        <v>1</v>
      </c>
      <c r="BJ171" s="2" t="s">
        <v>3</v>
      </c>
      <c r="BK171" s="2"/>
      <c r="BL171" s="2"/>
      <c r="BM171" s="2">
        <v>400002</v>
      </c>
      <c r="BN171" s="2">
        <v>0</v>
      </c>
      <c r="BO171" s="2" t="s">
        <v>3</v>
      </c>
      <c r="BP171" s="2">
        <v>0</v>
      </c>
      <c r="BQ171" s="2">
        <v>202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3</v>
      </c>
      <c r="BZ171" s="2">
        <v>0</v>
      </c>
      <c r="CA171" s="2">
        <v>0</v>
      </c>
      <c r="CB171" s="2" t="s">
        <v>3</v>
      </c>
      <c r="CC171" s="2"/>
      <c r="CD171" s="2"/>
      <c r="CE171" s="2">
        <v>30</v>
      </c>
      <c r="CF171" s="2">
        <v>0</v>
      </c>
      <c r="CG171" s="2">
        <v>0</v>
      </c>
      <c r="CH171" s="2"/>
      <c r="CI171" s="2"/>
      <c r="CJ171" s="2"/>
      <c r="CK171" s="2"/>
      <c r="CL171" s="2"/>
      <c r="CM171" s="2">
        <v>0</v>
      </c>
      <c r="CN171" s="2" t="s">
        <v>3</v>
      </c>
      <c r="CO171" s="2">
        <v>0</v>
      </c>
      <c r="CP171" s="2">
        <f t="shared" si="183"/>
        <v>14.4</v>
      </c>
      <c r="CQ171" s="2">
        <f t="shared" si="184"/>
        <v>0.6</v>
      </c>
      <c r="CR171" s="2">
        <f t="shared" si="185"/>
        <v>0</v>
      </c>
      <c r="CS171" s="2">
        <f t="shared" si="186"/>
        <v>0</v>
      </c>
      <c r="CT171" s="2">
        <f t="shared" si="187"/>
        <v>0</v>
      </c>
      <c r="CU171" s="2">
        <f t="shared" si="188"/>
        <v>0</v>
      </c>
      <c r="CV171" s="2">
        <f t="shared" si="189"/>
        <v>0</v>
      </c>
      <c r="CW171" s="2">
        <f t="shared" si="190"/>
        <v>0</v>
      </c>
      <c r="CX171" s="2">
        <f t="shared" si="190"/>
        <v>0</v>
      </c>
      <c r="CY171" s="2">
        <f>S171*(BZ171/100)</f>
        <v>0</v>
      </c>
      <c r="CZ171" s="2">
        <f>S171*(CA171/100)</f>
        <v>0</v>
      </c>
      <c r="DA171" s="2"/>
      <c r="DB171" s="2"/>
      <c r="DC171" s="2" t="s">
        <v>3</v>
      </c>
      <c r="DD171" s="2" t="s">
        <v>3</v>
      </c>
      <c r="DE171" s="2" t="s">
        <v>3</v>
      </c>
      <c r="DF171" s="2" t="s">
        <v>3</v>
      </c>
      <c r="DG171" s="2" t="s">
        <v>3</v>
      </c>
      <c r="DH171" s="2" t="s">
        <v>3</v>
      </c>
      <c r="DI171" s="2" t="s">
        <v>3</v>
      </c>
      <c r="DJ171" s="2" t="s">
        <v>3</v>
      </c>
      <c r="DK171" s="2" t="s">
        <v>3</v>
      </c>
      <c r="DL171" s="2" t="s">
        <v>3</v>
      </c>
      <c r="DM171" s="2" t="s">
        <v>3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1013</v>
      </c>
      <c r="DV171" s="2" t="s">
        <v>139</v>
      </c>
      <c r="DW171" s="2" t="s">
        <v>139</v>
      </c>
      <c r="DX171" s="2">
        <v>1</v>
      </c>
      <c r="DY171" s="2"/>
      <c r="DZ171" s="2" t="s">
        <v>3</v>
      </c>
      <c r="EA171" s="2" t="s">
        <v>3</v>
      </c>
      <c r="EB171" s="2" t="s">
        <v>3</v>
      </c>
      <c r="EC171" s="2" t="s">
        <v>3</v>
      </c>
      <c r="ED171" s="2"/>
      <c r="EE171" s="2">
        <v>405818810</v>
      </c>
      <c r="EF171" s="2">
        <v>202</v>
      </c>
      <c r="EG171" s="2" t="s">
        <v>29</v>
      </c>
      <c r="EH171" s="2">
        <v>0</v>
      </c>
      <c r="EI171" s="2" t="s">
        <v>3</v>
      </c>
      <c r="EJ171" s="2">
        <v>1</v>
      </c>
      <c r="EK171" s="2">
        <v>400002</v>
      </c>
      <c r="EL171" s="2" t="s">
        <v>30</v>
      </c>
      <c r="EM171" s="2" t="s">
        <v>29</v>
      </c>
      <c r="EN171" s="2"/>
      <c r="EO171" s="2" t="s">
        <v>3</v>
      </c>
      <c r="EP171" s="2"/>
      <c r="EQ171" s="2">
        <v>1024</v>
      </c>
      <c r="ER171" s="2">
        <v>0</v>
      </c>
      <c r="ES171" s="2">
        <v>0.6</v>
      </c>
      <c r="ET171" s="2">
        <v>0</v>
      </c>
      <c r="EU171" s="2">
        <v>0</v>
      </c>
      <c r="EV171" s="2">
        <v>0</v>
      </c>
      <c r="EW171" s="2">
        <v>0</v>
      </c>
      <c r="EX171" s="2">
        <v>0</v>
      </c>
      <c r="EY171" s="2">
        <v>0</v>
      </c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v>0</v>
      </c>
      <c r="FS171" s="2">
        <v>0</v>
      </c>
      <c r="FT171" s="2"/>
      <c r="FU171" s="2"/>
      <c r="FV171" s="2"/>
      <c r="FW171" s="2"/>
      <c r="FX171" s="2">
        <v>0</v>
      </c>
      <c r="FY171" s="2">
        <v>0</v>
      </c>
      <c r="FZ171" s="2"/>
      <c r="GA171" s="2" t="s">
        <v>159</v>
      </c>
      <c r="GB171" s="2"/>
      <c r="GC171" s="2"/>
      <c r="GD171" s="2">
        <v>1</v>
      </c>
      <c r="GE171" s="2"/>
      <c r="GF171" s="2">
        <v>1735556297</v>
      </c>
      <c r="GG171" s="2">
        <v>2</v>
      </c>
      <c r="GH171" s="2">
        <v>4</v>
      </c>
      <c r="GI171" s="2">
        <v>-2</v>
      </c>
      <c r="GJ171" s="2">
        <v>0</v>
      </c>
      <c r="GK171" s="2">
        <v>0</v>
      </c>
      <c r="GL171" s="2">
        <f t="shared" si="191"/>
        <v>0</v>
      </c>
      <c r="GM171" s="2">
        <f t="shared" si="192"/>
        <v>14.4</v>
      </c>
      <c r="GN171" s="2">
        <f t="shared" si="193"/>
        <v>14.4</v>
      </c>
      <c r="GO171" s="2">
        <f t="shared" si="194"/>
        <v>0</v>
      </c>
      <c r="GP171" s="2">
        <f t="shared" si="195"/>
        <v>0</v>
      </c>
      <c r="GQ171" s="2"/>
      <c r="GR171" s="2">
        <v>0</v>
      </c>
      <c r="GS171" s="2">
        <v>2</v>
      </c>
      <c r="GT171" s="2">
        <v>0</v>
      </c>
      <c r="GU171" s="2" t="s">
        <v>3</v>
      </c>
      <c r="GV171" s="2">
        <f t="shared" si="196"/>
        <v>0</v>
      </c>
      <c r="GW171" s="2">
        <v>1</v>
      </c>
      <c r="GX171" s="2">
        <f t="shared" si="197"/>
        <v>0</v>
      </c>
      <c r="GY171" s="2"/>
      <c r="GZ171" s="2"/>
      <c r="HA171" s="2">
        <v>0</v>
      </c>
      <c r="HB171" s="2">
        <v>0</v>
      </c>
      <c r="HC171" s="2">
        <f t="shared" si="198"/>
        <v>0</v>
      </c>
      <c r="HD171" s="2"/>
      <c r="HE171" s="2" t="s">
        <v>32</v>
      </c>
      <c r="HF171" s="2" t="s">
        <v>32</v>
      </c>
      <c r="HG171" s="2"/>
      <c r="HH171" s="2"/>
      <c r="HI171" s="2"/>
      <c r="HJ171" s="2"/>
      <c r="HK171" s="2"/>
      <c r="HL171" s="2"/>
      <c r="HM171" s="2" t="s">
        <v>3</v>
      </c>
      <c r="HN171" s="2" t="s">
        <v>3</v>
      </c>
      <c r="HO171" s="2" t="s">
        <v>3</v>
      </c>
      <c r="HP171" s="2" t="s">
        <v>3</v>
      </c>
      <c r="HQ171" s="2" t="s">
        <v>3</v>
      </c>
      <c r="HR171" s="2"/>
      <c r="HS171" s="2">
        <v>0</v>
      </c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">
      <c r="A172">
        <v>17</v>
      </c>
      <c r="B172">
        <v>1</v>
      </c>
      <c r="E172" t="s">
        <v>3</v>
      </c>
      <c r="F172" t="s">
        <v>26</v>
      </c>
      <c r="G172" t="s">
        <v>158</v>
      </c>
      <c r="H172" t="s">
        <v>139</v>
      </c>
      <c r="I172">
        <v>24</v>
      </c>
      <c r="J172">
        <v>0</v>
      </c>
      <c r="K172">
        <v>24</v>
      </c>
      <c r="O172">
        <f t="shared" si="166"/>
        <v>141.69999999999999</v>
      </c>
      <c r="P172">
        <f t="shared" si="167"/>
        <v>141.69999999999999</v>
      </c>
      <c r="Q172">
        <f t="shared" si="168"/>
        <v>0</v>
      </c>
      <c r="R172">
        <f t="shared" si="169"/>
        <v>0</v>
      </c>
      <c r="S172">
        <f t="shared" si="170"/>
        <v>0</v>
      </c>
      <c r="T172">
        <f t="shared" si="171"/>
        <v>0</v>
      </c>
      <c r="U172">
        <f t="shared" si="172"/>
        <v>0</v>
      </c>
      <c r="V172">
        <f t="shared" si="173"/>
        <v>0</v>
      </c>
      <c r="W172">
        <f t="shared" si="174"/>
        <v>0</v>
      </c>
      <c r="X172">
        <f t="shared" si="175"/>
        <v>0</v>
      </c>
      <c r="Y172">
        <f t="shared" si="175"/>
        <v>0</v>
      </c>
      <c r="AA172">
        <v>-1</v>
      </c>
      <c r="AB172">
        <f t="shared" si="176"/>
        <v>0.6</v>
      </c>
      <c r="AC172">
        <f t="shared" si="177"/>
        <v>0.6</v>
      </c>
      <c r="AD172">
        <f t="shared" si="178"/>
        <v>0</v>
      </c>
      <c r="AE172">
        <f t="shared" si="179"/>
        <v>0</v>
      </c>
      <c r="AF172">
        <f t="shared" si="179"/>
        <v>0</v>
      </c>
      <c r="AG172">
        <f t="shared" si="180"/>
        <v>0</v>
      </c>
      <c r="AH172">
        <f t="shared" si="181"/>
        <v>0</v>
      </c>
      <c r="AI172">
        <f t="shared" si="181"/>
        <v>0</v>
      </c>
      <c r="AJ172">
        <f t="shared" si="182"/>
        <v>0</v>
      </c>
      <c r="AK172">
        <v>0.6</v>
      </c>
      <c r="AL172">
        <v>0.6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9.84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3</v>
      </c>
      <c r="BM172">
        <v>400002</v>
      </c>
      <c r="BN172">
        <v>0</v>
      </c>
      <c r="BO172" t="s">
        <v>3</v>
      </c>
      <c r="BP172">
        <v>0</v>
      </c>
      <c r="BQ172">
        <v>202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0</v>
      </c>
      <c r="CA172">
        <v>0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83"/>
        <v>141.69999999999999</v>
      </c>
      <c r="CQ172">
        <f t="shared" si="184"/>
        <v>5.9</v>
      </c>
      <c r="CR172">
        <f t="shared" si="185"/>
        <v>0</v>
      </c>
      <c r="CS172">
        <f t="shared" si="186"/>
        <v>0</v>
      </c>
      <c r="CT172">
        <f t="shared" si="187"/>
        <v>0</v>
      </c>
      <c r="CU172">
        <f t="shared" si="188"/>
        <v>0</v>
      </c>
      <c r="CV172">
        <f t="shared" si="189"/>
        <v>0</v>
      </c>
      <c r="CW172">
        <f t="shared" si="190"/>
        <v>0</v>
      </c>
      <c r="CX172">
        <f t="shared" si="190"/>
        <v>0</v>
      </c>
      <c r="CY172">
        <f>(S172+R172)*(BZ172/100)</f>
        <v>0</v>
      </c>
      <c r="CZ172">
        <f>(S172+R172)*(CA172/100)</f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139</v>
      </c>
      <c r="DW172" t="s">
        <v>139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405818810</v>
      </c>
      <c r="EF172">
        <v>202</v>
      </c>
      <c r="EG172" t="s">
        <v>29</v>
      </c>
      <c r="EH172">
        <v>0</v>
      </c>
      <c r="EI172" t="s">
        <v>3</v>
      </c>
      <c r="EJ172">
        <v>1</v>
      </c>
      <c r="EK172">
        <v>400002</v>
      </c>
      <c r="EL172" t="s">
        <v>30</v>
      </c>
      <c r="EM172" t="s">
        <v>29</v>
      </c>
      <c r="EO172" t="s">
        <v>3</v>
      </c>
      <c r="EQ172">
        <v>1024</v>
      </c>
      <c r="ER172">
        <v>0.6</v>
      </c>
      <c r="ES172">
        <v>0.6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5</v>
      </c>
      <c r="FC172">
        <v>0</v>
      </c>
      <c r="FD172">
        <v>18</v>
      </c>
      <c r="FF172">
        <v>5.9</v>
      </c>
      <c r="FQ172">
        <v>0</v>
      </c>
      <c r="FR172">
        <v>0</v>
      </c>
      <c r="FS172">
        <v>0</v>
      </c>
      <c r="FX172">
        <v>0</v>
      </c>
      <c r="FY172">
        <v>0</v>
      </c>
      <c r="GA172" t="s">
        <v>159</v>
      </c>
      <c r="GD172">
        <v>1</v>
      </c>
      <c r="GF172">
        <v>1735556297</v>
      </c>
      <c r="GG172">
        <v>2</v>
      </c>
      <c r="GH172">
        <v>3</v>
      </c>
      <c r="GI172">
        <v>5</v>
      </c>
      <c r="GJ172">
        <v>0</v>
      </c>
      <c r="GK172">
        <v>0</v>
      </c>
      <c r="GL172">
        <f t="shared" si="191"/>
        <v>0</v>
      </c>
      <c r="GM172">
        <f t="shared" si="192"/>
        <v>141.69999999999999</v>
      </c>
      <c r="GN172">
        <f t="shared" si="193"/>
        <v>141.69999999999999</v>
      </c>
      <c r="GO172">
        <f t="shared" si="194"/>
        <v>0</v>
      </c>
      <c r="GP172">
        <f t="shared" si="195"/>
        <v>0</v>
      </c>
      <c r="GR172">
        <v>1</v>
      </c>
      <c r="GS172">
        <v>1</v>
      </c>
      <c r="GT172">
        <v>0</v>
      </c>
      <c r="GU172" t="s">
        <v>3</v>
      </c>
      <c r="GV172">
        <f t="shared" si="196"/>
        <v>0</v>
      </c>
      <c r="GW172">
        <v>1</v>
      </c>
      <c r="GX172">
        <f t="shared" si="197"/>
        <v>0</v>
      </c>
      <c r="HA172">
        <v>0</v>
      </c>
      <c r="HB172">
        <v>0</v>
      </c>
      <c r="HC172">
        <f t="shared" si="198"/>
        <v>0</v>
      </c>
      <c r="HE172" t="s">
        <v>32</v>
      </c>
      <c r="HF172" t="s">
        <v>32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HS172">
        <v>0</v>
      </c>
      <c r="IK172">
        <v>0</v>
      </c>
    </row>
    <row r="174" spans="1:255" x14ac:dyDescent="0.2">
      <c r="A174" s="3">
        <v>51</v>
      </c>
      <c r="B174" s="3">
        <f>B163</f>
        <v>1</v>
      </c>
      <c r="C174" s="3">
        <f>A163</f>
        <v>4</v>
      </c>
      <c r="D174" s="3">
        <f>ROW(A163)</f>
        <v>163</v>
      </c>
      <c r="E174" s="3"/>
      <c r="F174" s="3" t="str">
        <f>IF(F163&lt;&gt;"",F163,"")</f>
        <v>Новый раздел</v>
      </c>
      <c r="G174" s="3" t="str">
        <f>IF(G163&lt;&gt;"",G163,"")</f>
        <v>Материалы</v>
      </c>
      <c r="H174" s="3">
        <v>0</v>
      </c>
      <c r="I174" s="3"/>
      <c r="J174" s="3"/>
      <c r="K174" s="3"/>
      <c r="L174" s="3"/>
      <c r="M174" s="3"/>
      <c r="N174" s="3"/>
      <c r="O174" s="3">
        <f t="shared" ref="O174:T174" si="199">ROUND(AB174,2)</f>
        <v>0</v>
      </c>
      <c r="P174" s="3">
        <f t="shared" si="199"/>
        <v>0</v>
      </c>
      <c r="Q174" s="3">
        <f t="shared" si="199"/>
        <v>0</v>
      </c>
      <c r="R174" s="3">
        <f t="shared" si="199"/>
        <v>0</v>
      </c>
      <c r="S174" s="3">
        <f t="shared" si="199"/>
        <v>0</v>
      </c>
      <c r="T174" s="3">
        <f t="shared" si="199"/>
        <v>0</v>
      </c>
      <c r="U174" s="3">
        <f>AH174</f>
        <v>0</v>
      </c>
      <c r="V174" s="3">
        <f>AI174</f>
        <v>0</v>
      </c>
      <c r="W174" s="3">
        <f>ROUND(AJ174,2)</f>
        <v>0</v>
      </c>
      <c r="X174" s="3">
        <f>ROUND(AK174,2)</f>
        <v>0</v>
      </c>
      <c r="Y174" s="3">
        <f>ROUND(AL174,2)</f>
        <v>0</v>
      </c>
      <c r="Z174" s="3"/>
      <c r="AA174" s="3"/>
      <c r="AB174" s="3">
        <f>ROUND(SUMIF(AA167:AA172,"=434421399",O167:O172),2)</f>
        <v>0</v>
      </c>
      <c r="AC174" s="3">
        <f>ROUND(SUMIF(AA167:AA172,"=434421399",P167:P172),2)</f>
        <v>0</v>
      </c>
      <c r="AD174" s="3">
        <f>ROUND(SUMIF(AA167:AA172,"=434421399",Q167:Q172),2)</f>
        <v>0</v>
      </c>
      <c r="AE174" s="3">
        <f>ROUND(SUMIF(AA167:AA172,"=434421399",R167:R172),2)</f>
        <v>0</v>
      </c>
      <c r="AF174" s="3">
        <f>ROUND(SUMIF(AA167:AA172,"=434421399",S167:S172),2)</f>
        <v>0</v>
      </c>
      <c r="AG174" s="3">
        <f>ROUND(SUMIF(AA167:AA172,"=434421399",T167:T172),2)</f>
        <v>0</v>
      </c>
      <c r="AH174" s="3">
        <f>SUMIF(AA167:AA172,"=434421399",U167:U172)</f>
        <v>0</v>
      </c>
      <c r="AI174" s="3">
        <f>SUMIF(AA167:AA172,"=434421399",V167:V172)</f>
        <v>0</v>
      </c>
      <c r="AJ174" s="3">
        <f>ROUND(SUMIF(AA167:AA172,"=434421399",W167:W172),2)</f>
        <v>0</v>
      </c>
      <c r="AK174" s="3">
        <f>ROUND(SUMIF(AA167:AA172,"=434421399",X167:X172),2)</f>
        <v>0</v>
      </c>
      <c r="AL174" s="3">
        <f>ROUND(SUMIF(AA167:AA172,"=434421399",Y167:Y172),2)</f>
        <v>0</v>
      </c>
      <c r="AM174" s="3"/>
      <c r="AN174" s="3"/>
      <c r="AO174" s="3">
        <f t="shared" ref="AO174:BD174" si="200">ROUND(BX174,2)</f>
        <v>0</v>
      </c>
      <c r="AP174" s="3">
        <f t="shared" si="200"/>
        <v>0</v>
      </c>
      <c r="AQ174" s="3">
        <f t="shared" si="200"/>
        <v>0</v>
      </c>
      <c r="AR174" s="3">
        <f t="shared" si="200"/>
        <v>0</v>
      </c>
      <c r="AS174" s="3">
        <f t="shared" si="200"/>
        <v>0</v>
      </c>
      <c r="AT174" s="3">
        <f t="shared" si="200"/>
        <v>0</v>
      </c>
      <c r="AU174" s="3">
        <f t="shared" si="200"/>
        <v>0</v>
      </c>
      <c r="AV174" s="3">
        <f t="shared" si="200"/>
        <v>0</v>
      </c>
      <c r="AW174" s="3">
        <f t="shared" si="200"/>
        <v>0</v>
      </c>
      <c r="AX174" s="3">
        <f t="shared" si="200"/>
        <v>0</v>
      </c>
      <c r="AY174" s="3">
        <f t="shared" si="200"/>
        <v>0</v>
      </c>
      <c r="AZ174" s="3">
        <f t="shared" si="200"/>
        <v>0</v>
      </c>
      <c r="BA174" s="3">
        <f t="shared" si="200"/>
        <v>0</v>
      </c>
      <c r="BB174" s="3">
        <f t="shared" si="200"/>
        <v>0</v>
      </c>
      <c r="BC174" s="3">
        <f t="shared" si="200"/>
        <v>0</v>
      </c>
      <c r="BD174" s="3">
        <f t="shared" si="200"/>
        <v>0</v>
      </c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>
        <f>ROUND(SUMIF(AA167:AA172,"=434421399",FQ167:FQ172),2)</f>
        <v>0</v>
      </c>
      <c r="BY174" s="3">
        <f>ROUND(SUMIF(AA167:AA172,"=434421399",FR167:FR172),2)</f>
        <v>0</v>
      </c>
      <c r="BZ174" s="3">
        <f>ROUND(SUMIF(AA167:AA172,"=434421399",GL167:GL172),2)</f>
        <v>0</v>
      </c>
      <c r="CA174" s="3">
        <f>ROUND(SUMIF(AA167:AA172,"=434421399",GM167:GM172),2)</f>
        <v>0</v>
      </c>
      <c r="CB174" s="3">
        <f>ROUND(SUMIF(AA167:AA172,"=434421399",GN167:GN172),2)</f>
        <v>0</v>
      </c>
      <c r="CC174" s="3">
        <f>ROUND(SUMIF(AA167:AA172,"=434421399",GO167:GO172),2)</f>
        <v>0</v>
      </c>
      <c r="CD174" s="3">
        <f>ROUND(SUMIF(AA167:AA172,"=434421399",GP167:GP172),2)</f>
        <v>0</v>
      </c>
      <c r="CE174" s="3">
        <f>AC174-BX174</f>
        <v>0</v>
      </c>
      <c r="CF174" s="3">
        <f>AC174-BY174</f>
        <v>0</v>
      </c>
      <c r="CG174" s="3">
        <f>BX174-BZ174</f>
        <v>0</v>
      </c>
      <c r="CH174" s="3">
        <f>AC174-BX174-BY174+BZ174</f>
        <v>0</v>
      </c>
      <c r="CI174" s="3">
        <f>BY174-BZ174</f>
        <v>0</v>
      </c>
      <c r="CJ174" s="3">
        <f>ROUND(SUMIF(AA167:AA172,"=434421399",GX167:GX172),2)</f>
        <v>0</v>
      </c>
      <c r="CK174" s="3">
        <f>ROUND(SUMIF(AA167:AA172,"=434421399",GY167:GY172),2)</f>
        <v>0</v>
      </c>
      <c r="CL174" s="3">
        <f>ROUND(SUMIF(AA167:AA172,"=434421399",GZ167:GZ172),2)</f>
        <v>0</v>
      </c>
      <c r="CM174" s="3">
        <f>ROUND(SUMIF(AA167:AA172,"=434421399",HD167:HD172),2)</f>
        <v>0</v>
      </c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4">
        <f t="shared" ref="DG174:DL174" si="201">ROUND(DT174,2)</f>
        <v>0</v>
      </c>
      <c r="DH174" s="4">
        <f t="shared" si="201"/>
        <v>0</v>
      </c>
      <c r="DI174" s="4">
        <f t="shared" si="201"/>
        <v>0</v>
      </c>
      <c r="DJ174" s="4">
        <f t="shared" si="201"/>
        <v>0</v>
      </c>
      <c r="DK174" s="4">
        <f t="shared" si="201"/>
        <v>0</v>
      </c>
      <c r="DL174" s="4">
        <f t="shared" si="201"/>
        <v>0</v>
      </c>
      <c r="DM174" s="4">
        <f>DZ174</f>
        <v>0</v>
      </c>
      <c r="DN174" s="4">
        <f>EA174</f>
        <v>0</v>
      </c>
      <c r="DO174" s="4">
        <f>ROUND(EB174,2)</f>
        <v>0</v>
      </c>
      <c r="DP174" s="4">
        <f>ROUND(EC174,2)</f>
        <v>0</v>
      </c>
      <c r="DQ174" s="4">
        <f>ROUND(ED174,2)</f>
        <v>0</v>
      </c>
      <c r="DR174" s="4"/>
      <c r="DS174" s="4"/>
      <c r="DT174" s="4">
        <f>ROUND(SUMIF(AA167:AA172,"=434421400",O167:O172),2)</f>
        <v>0</v>
      </c>
      <c r="DU174" s="4">
        <f>ROUND(SUMIF(AA167:AA172,"=434421400",P167:P172),2)</f>
        <v>0</v>
      </c>
      <c r="DV174" s="4">
        <f>ROUND(SUMIF(AA167:AA172,"=434421400",Q167:Q172),2)</f>
        <v>0</v>
      </c>
      <c r="DW174" s="4">
        <f>ROUND(SUMIF(AA167:AA172,"=434421400",R167:R172),2)</f>
        <v>0</v>
      </c>
      <c r="DX174" s="4">
        <f>ROUND(SUMIF(AA167:AA172,"=434421400",S167:S172),2)</f>
        <v>0</v>
      </c>
      <c r="DY174" s="4">
        <f>ROUND(SUMIF(AA167:AA172,"=434421400",T167:T172),2)</f>
        <v>0</v>
      </c>
      <c r="DZ174" s="4">
        <f>SUMIF(AA167:AA172,"=434421400",U167:U172)</f>
        <v>0</v>
      </c>
      <c r="EA174" s="4">
        <f>SUMIF(AA167:AA172,"=434421400",V167:V172)</f>
        <v>0</v>
      </c>
      <c r="EB174" s="4">
        <f>ROUND(SUMIF(AA167:AA172,"=434421400",W167:W172),2)</f>
        <v>0</v>
      </c>
      <c r="EC174" s="4">
        <f>ROUND(SUMIF(AA167:AA172,"=434421400",X167:X172),2)</f>
        <v>0</v>
      </c>
      <c r="ED174" s="4">
        <f>ROUND(SUMIF(AA167:AA172,"=434421400",Y167:Y172),2)</f>
        <v>0</v>
      </c>
      <c r="EE174" s="4"/>
      <c r="EF174" s="4"/>
      <c r="EG174" s="4">
        <f t="shared" ref="EG174:EV174" si="202">ROUND(FP174,2)</f>
        <v>0</v>
      </c>
      <c r="EH174" s="4">
        <f t="shared" si="202"/>
        <v>0</v>
      </c>
      <c r="EI174" s="4">
        <f t="shared" si="202"/>
        <v>0</v>
      </c>
      <c r="EJ174" s="4">
        <f t="shared" si="202"/>
        <v>0</v>
      </c>
      <c r="EK174" s="4">
        <f t="shared" si="202"/>
        <v>0</v>
      </c>
      <c r="EL174" s="4">
        <f t="shared" si="202"/>
        <v>0</v>
      </c>
      <c r="EM174" s="4">
        <f t="shared" si="202"/>
        <v>0</v>
      </c>
      <c r="EN174" s="4">
        <f t="shared" si="202"/>
        <v>0</v>
      </c>
      <c r="EO174" s="4">
        <f t="shared" si="202"/>
        <v>0</v>
      </c>
      <c r="EP174" s="4">
        <f t="shared" si="202"/>
        <v>0</v>
      </c>
      <c r="EQ174" s="4">
        <f t="shared" si="202"/>
        <v>0</v>
      </c>
      <c r="ER174" s="4">
        <f t="shared" si="202"/>
        <v>0</v>
      </c>
      <c r="ES174" s="4">
        <f t="shared" si="202"/>
        <v>0</v>
      </c>
      <c r="ET174" s="4">
        <f t="shared" si="202"/>
        <v>0</v>
      </c>
      <c r="EU174" s="4">
        <f t="shared" si="202"/>
        <v>0</v>
      </c>
      <c r="EV174" s="4">
        <f t="shared" si="202"/>
        <v>0</v>
      </c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>
        <f>ROUND(SUMIF(AA167:AA172,"=434421400",FQ167:FQ172),2)</f>
        <v>0</v>
      </c>
      <c r="FQ174" s="4">
        <f>ROUND(SUMIF(AA167:AA172,"=434421400",FR167:FR172),2)</f>
        <v>0</v>
      </c>
      <c r="FR174" s="4">
        <f>ROUND(SUMIF(AA167:AA172,"=434421400",GL167:GL172),2)</f>
        <v>0</v>
      </c>
      <c r="FS174" s="4">
        <f>ROUND(SUMIF(AA167:AA172,"=434421400",GM167:GM172),2)</f>
        <v>0</v>
      </c>
      <c r="FT174" s="4">
        <f>ROUND(SUMIF(AA167:AA172,"=434421400",GN167:GN172),2)</f>
        <v>0</v>
      </c>
      <c r="FU174" s="4">
        <f>ROUND(SUMIF(AA167:AA172,"=434421400",GO167:GO172),2)</f>
        <v>0</v>
      </c>
      <c r="FV174" s="4">
        <f>ROUND(SUMIF(AA167:AA172,"=434421400",GP167:GP172),2)</f>
        <v>0</v>
      </c>
      <c r="FW174" s="4">
        <f>DU174-FP174</f>
        <v>0</v>
      </c>
      <c r="FX174" s="4">
        <f>DU174-FQ174</f>
        <v>0</v>
      </c>
      <c r="FY174" s="4">
        <f>FP174-FR174</f>
        <v>0</v>
      </c>
      <c r="FZ174" s="4">
        <f>DU174-FP174-FQ174+FR174</f>
        <v>0</v>
      </c>
      <c r="GA174" s="4">
        <f>FQ174-FR174</f>
        <v>0</v>
      </c>
      <c r="GB174" s="4">
        <f>ROUND(SUMIF(AA167:AA172,"=434421400",GX167:GX172),2)</f>
        <v>0</v>
      </c>
      <c r="GC174" s="4">
        <f>ROUND(SUMIF(AA167:AA172,"=434421400",GY167:GY172),2)</f>
        <v>0</v>
      </c>
      <c r="GD174" s="4">
        <f>ROUND(SUMIF(AA167:AA172,"=434421400",GZ167:GZ172),2)</f>
        <v>0</v>
      </c>
      <c r="GE174" s="4">
        <f>ROUND(SUMIF(AA167:AA172,"=434421400",HD167:HD172),2)</f>
        <v>0</v>
      </c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201</v>
      </c>
      <c r="F176" s="5">
        <f>ROUND(Source!O174,O176)</f>
        <v>0</v>
      </c>
      <c r="G176" s="5" t="s">
        <v>50</v>
      </c>
      <c r="H176" s="5" t="s">
        <v>51</v>
      </c>
      <c r="I176" s="5"/>
      <c r="J176" s="5"/>
      <c r="K176" s="5">
        <v>201</v>
      </c>
      <c r="L176" s="5">
        <v>1</v>
      </c>
      <c r="M176" s="5">
        <v>3</v>
      </c>
      <c r="N176" s="5" t="s">
        <v>3</v>
      </c>
      <c r="O176" s="5">
        <v>2</v>
      </c>
      <c r="P176" s="5">
        <f>ROUND(Source!DG174,O176)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202</v>
      </c>
      <c r="F177" s="5">
        <f>ROUND(Source!P174,O177)</f>
        <v>0</v>
      </c>
      <c r="G177" s="5" t="s">
        <v>52</v>
      </c>
      <c r="H177" s="5" t="s">
        <v>53</v>
      </c>
      <c r="I177" s="5"/>
      <c r="J177" s="5"/>
      <c r="K177" s="5">
        <v>202</v>
      </c>
      <c r="L177" s="5">
        <v>2</v>
      </c>
      <c r="M177" s="5">
        <v>3</v>
      </c>
      <c r="N177" s="5" t="s">
        <v>3</v>
      </c>
      <c r="O177" s="5">
        <v>2</v>
      </c>
      <c r="P177" s="5">
        <f>ROUND(Source!DH174,O177)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222</v>
      </c>
      <c r="F178" s="5">
        <f>ROUND(Source!AO174,O178)</f>
        <v>0</v>
      </c>
      <c r="G178" s="5" t="s">
        <v>54</v>
      </c>
      <c r="H178" s="5" t="s">
        <v>55</v>
      </c>
      <c r="I178" s="5"/>
      <c r="J178" s="5"/>
      <c r="K178" s="5">
        <v>222</v>
      </c>
      <c r="L178" s="5">
        <v>3</v>
      </c>
      <c r="M178" s="5">
        <v>3</v>
      </c>
      <c r="N178" s="5" t="s">
        <v>3</v>
      </c>
      <c r="O178" s="5">
        <v>2</v>
      </c>
      <c r="P178" s="5">
        <f>ROUND(Source!EG174,O178)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225</v>
      </c>
      <c r="F179" s="5">
        <f>ROUND(Source!AV174,O179)</f>
        <v>0</v>
      </c>
      <c r="G179" s="5" t="s">
        <v>56</v>
      </c>
      <c r="H179" s="5" t="s">
        <v>57</v>
      </c>
      <c r="I179" s="5"/>
      <c r="J179" s="5"/>
      <c r="K179" s="5">
        <v>225</v>
      </c>
      <c r="L179" s="5">
        <v>4</v>
      </c>
      <c r="M179" s="5">
        <v>3</v>
      </c>
      <c r="N179" s="5" t="s">
        <v>3</v>
      </c>
      <c r="O179" s="5">
        <v>2</v>
      </c>
      <c r="P179" s="5">
        <f>ROUND(Source!EN174,O179)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226</v>
      </c>
      <c r="F180" s="5">
        <f>ROUND(Source!AW174,O180)</f>
        <v>0</v>
      </c>
      <c r="G180" s="5" t="s">
        <v>58</v>
      </c>
      <c r="H180" s="5" t="s">
        <v>59</v>
      </c>
      <c r="I180" s="5"/>
      <c r="J180" s="5"/>
      <c r="K180" s="5">
        <v>226</v>
      </c>
      <c r="L180" s="5">
        <v>5</v>
      </c>
      <c r="M180" s="5">
        <v>3</v>
      </c>
      <c r="N180" s="5" t="s">
        <v>3</v>
      </c>
      <c r="O180" s="5">
        <v>2</v>
      </c>
      <c r="P180" s="5">
        <f>ROUND(Source!EO174,O180)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227</v>
      </c>
      <c r="F181" s="5">
        <f>ROUND(Source!AX174,O181)</f>
        <v>0</v>
      </c>
      <c r="G181" s="5" t="s">
        <v>60</v>
      </c>
      <c r="H181" s="5" t="s">
        <v>61</v>
      </c>
      <c r="I181" s="5"/>
      <c r="J181" s="5"/>
      <c r="K181" s="5">
        <v>227</v>
      </c>
      <c r="L181" s="5">
        <v>6</v>
      </c>
      <c r="M181" s="5">
        <v>3</v>
      </c>
      <c r="N181" s="5" t="s">
        <v>3</v>
      </c>
      <c r="O181" s="5">
        <v>2</v>
      </c>
      <c r="P181" s="5">
        <f>ROUND(Source!EP174,O181)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228</v>
      </c>
      <c r="F182" s="5">
        <f>ROUND(Source!AY174,O182)</f>
        <v>0</v>
      </c>
      <c r="G182" s="5" t="s">
        <v>62</v>
      </c>
      <c r="H182" s="5" t="s">
        <v>63</v>
      </c>
      <c r="I182" s="5"/>
      <c r="J182" s="5"/>
      <c r="K182" s="5">
        <v>228</v>
      </c>
      <c r="L182" s="5">
        <v>7</v>
      </c>
      <c r="M182" s="5">
        <v>3</v>
      </c>
      <c r="N182" s="5" t="s">
        <v>3</v>
      </c>
      <c r="O182" s="5">
        <v>2</v>
      </c>
      <c r="P182" s="5">
        <f>ROUND(Source!EQ174,O182)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216</v>
      </c>
      <c r="F183" s="5">
        <f>ROUND(Source!AP174,O183)</f>
        <v>0</v>
      </c>
      <c r="G183" s="5" t="s">
        <v>64</v>
      </c>
      <c r="H183" s="5" t="s">
        <v>65</v>
      </c>
      <c r="I183" s="5"/>
      <c r="J183" s="5"/>
      <c r="K183" s="5">
        <v>216</v>
      </c>
      <c r="L183" s="5">
        <v>8</v>
      </c>
      <c r="M183" s="5">
        <v>3</v>
      </c>
      <c r="N183" s="5" t="s">
        <v>3</v>
      </c>
      <c r="O183" s="5">
        <v>2</v>
      </c>
      <c r="P183" s="5">
        <f>ROUND(Source!EH174,O183)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223</v>
      </c>
      <c r="F184" s="5">
        <f>ROUND(Source!AQ174,O184)</f>
        <v>0</v>
      </c>
      <c r="G184" s="5" t="s">
        <v>66</v>
      </c>
      <c r="H184" s="5" t="s">
        <v>67</v>
      </c>
      <c r="I184" s="5"/>
      <c r="J184" s="5"/>
      <c r="K184" s="5">
        <v>223</v>
      </c>
      <c r="L184" s="5">
        <v>9</v>
      </c>
      <c r="M184" s="5">
        <v>3</v>
      </c>
      <c r="N184" s="5" t="s">
        <v>3</v>
      </c>
      <c r="O184" s="5">
        <v>2</v>
      </c>
      <c r="P184" s="5">
        <f>ROUND(Source!EI174,O184)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229</v>
      </c>
      <c r="F185" s="5">
        <f>ROUND(Source!AZ174,O185)</f>
        <v>0</v>
      </c>
      <c r="G185" s="5" t="s">
        <v>68</v>
      </c>
      <c r="H185" s="5" t="s">
        <v>69</v>
      </c>
      <c r="I185" s="5"/>
      <c r="J185" s="5"/>
      <c r="K185" s="5">
        <v>229</v>
      </c>
      <c r="L185" s="5">
        <v>10</v>
      </c>
      <c r="M185" s="5">
        <v>3</v>
      </c>
      <c r="N185" s="5" t="s">
        <v>3</v>
      </c>
      <c r="O185" s="5">
        <v>2</v>
      </c>
      <c r="P185" s="5">
        <f>ROUND(Source!ER174,O185)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203</v>
      </c>
      <c r="F186" s="5">
        <f>ROUND(Source!Q174,O186)</f>
        <v>0</v>
      </c>
      <c r="G186" s="5" t="s">
        <v>70</v>
      </c>
      <c r="H186" s="5" t="s">
        <v>71</v>
      </c>
      <c r="I186" s="5"/>
      <c r="J186" s="5"/>
      <c r="K186" s="5">
        <v>203</v>
      </c>
      <c r="L186" s="5">
        <v>11</v>
      </c>
      <c r="M186" s="5">
        <v>3</v>
      </c>
      <c r="N186" s="5" t="s">
        <v>3</v>
      </c>
      <c r="O186" s="5">
        <v>2</v>
      </c>
      <c r="P186" s="5">
        <f>ROUND(Source!DI174,O186)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231</v>
      </c>
      <c r="F187" s="5">
        <f>ROUND(Source!BB174,O187)</f>
        <v>0</v>
      </c>
      <c r="G187" s="5" t="s">
        <v>72</v>
      </c>
      <c r="H187" s="5" t="s">
        <v>73</v>
      </c>
      <c r="I187" s="5"/>
      <c r="J187" s="5"/>
      <c r="K187" s="5">
        <v>231</v>
      </c>
      <c r="L187" s="5">
        <v>12</v>
      </c>
      <c r="M187" s="5">
        <v>3</v>
      </c>
      <c r="N187" s="5" t="s">
        <v>3</v>
      </c>
      <c r="O187" s="5">
        <v>2</v>
      </c>
      <c r="P187" s="5">
        <f>ROUND(Source!ET174,O187)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204</v>
      </c>
      <c r="F188" s="5">
        <f>ROUND(Source!R174,O188)</f>
        <v>0</v>
      </c>
      <c r="G188" s="5" t="s">
        <v>74</v>
      </c>
      <c r="H188" s="5" t="s">
        <v>75</v>
      </c>
      <c r="I188" s="5"/>
      <c r="J188" s="5"/>
      <c r="K188" s="5">
        <v>204</v>
      </c>
      <c r="L188" s="5">
        <v>13</v>
      </c>
      <c r="M188" s="5">
        <v>3</v>
      </c>
      <c r="N188" s="5" t="s">
        <v>3</v>
      </c>
      <c r="O188" s="5">
        <v>2</v>
      </c>
      <c r="P188" s="5">
        <f>ROUND(Source!DJ174,O188)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205</v>
      </c>
      <c r="F189" s="5">
        <f>ROUND(Source!S174,O189)</f>
        <v>0</v>
      </c>
      <c r="G189" s="5" t="s">
        <v>76</v>
      </c>
      <c r="H189" s="5" t="s">
        <v>77</v>
      </c>
      <c r="I189" s="5"/>
      <c r="J189" s="5"/>
      <c r="K189" s="5">
        <v>205</v>
      </c>
      <c r="L189" s="5">
        <v>14</v>
      </c>
      <c r="M189" s="5">
        <v>3</v>
      </c>
      <c r="N189" s="5" t="s">
        <v>3</v>
      </c>
      <c r="O189" s="5">
        <v>2</v>
      </c>
      <c r="P189" s="5">
        <f>ROUND(Source!DK174,O189)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232</v>
      </c>
      <c r="F190" s="5">
        <f>ROUND(Source!BC174,O190)</f>
        <v>0</v>
      </c>
      <c r="G190" s="5" t="s">
        <v>78</v>
      </c>
      <c r="H190" s="5" t="s">
        <v>79</v>
      </c>
      <c r="I190" s="5"/>
      <c r="J190" s="5"/>
      <c r="K190" s="5">
        <v>232</v>
      </c>
      <c r="L190" s="5">
        <v>15</v>
      </c>
      <c r="M190" s="5">
        <v>3</v>
      </c>
      <c r="N190" s="5" t="s">
        <v>3</v>
      </c>
      <c r="O190" s="5">
        <v>2</v>
      </c>
      <c r="P190" s="5">
        <f>ROUND(Source!EU174,O190)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214</v>
      </c>
      <c r="F191" s="5">
        <f>ROUND(Source!AS174,O191)</f>
        <v>0</v>
      </c>
      <c r="G191" s="5" t="s">
        <v>80</v>
      </c>
      <c r="H191" s="5" t="s">
        <v>81</v>
      </c>
      <c r="I191" s="5"/>
      <c r="J191" s="5"/>
      <c r="K191" s="5">
        <v>214</v>
      </c>
      <c r="L191" s="5">
        <v>16</v>
      </c>
      <c r="M191" s="5">
        <v>3</v>
      </c>
      <c r="N191" s="5" t="s">
        <v>3</v>
      </c>
      <c r="O191" s="5">
        <v>2</v>
      </c>
      <c r="P191" s="5">
        <f>ROUND(Source!EK174,O191)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215</v>
      </c>
      <c r="F192" s="5">
        <f>ROUND(Source!AT174,O192)</f>
        <v>0</v>
      </c>
      <c r="G192" s="5" t="s">
        <v>82</v>
      </c>
      <c r="H192" s="5" t="s">
        <v>83</v>
      </c>
      <c r="I192" s="5"/>
      <c r="J192" s="5"/>
      <c r="K192" s="5">
        <v>215</v>
      </c>
      <c r="L192" s="5">
        <v>17</v>
      </c>
      <c r="M192" s="5">
        <v>3</v>
      </c>
      <c r="N192" s="5" t="s">
        <v>3</v>
      </c>
      <c r="O192" s="5">
        <v>2</v>
      </c>
      <c r="P192" s="5">
        <f>ROUND(Source!EL174,O192)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06" x14ac:dyDescent="0.2">
      <c r="A193" s="5">
        <v>50</v>
      </c>
      <c r="B193" s="5">
        <v>0</v>
      </c>
      <c r="C193" s="5">
        <v>0</v>
      </c>
      <c r="D193" s="5">
        <v>1</v>
      </c>
      <c r="E193" s="5">
        <v>217</v>
      </c>
      <c r="F193" s="5">
        <f>ROUND(Source!AU174,O193)</f>
        <v>0</v>
      </c>
      <c r="G193" s="5" t="s">
        <v>84</v>
      </c>
      <c r="H193" s="5" t="s">
        <v>85</v>
      </c>
      <c r="I193" s="5"/>
      <c r="J193" s="5"/>
      <c r="K193" s="5">
        <v>217</v>
      </c>
      <c r="L193" s="5">
        <v>18</v>
      </c>
      <c r="M193" s="5">
        <v>3</v>
      </c>
      <c r="N193" s="5" t="s">
        <v>3</v>
      </c>
      <c r="O193" s="5">
        <v>2</v>
      </c>
      <c r="P193" s="5">
        <f>ROUND(Source!EM174,O193)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06" x14ac:dyDescent="0.2">
      <c r="A194" s="5">
        <v>50</v>
      </c>
      <c r="B194" s="5">
        <v>0</v>
      </c>
      <c r="C194" s="5">
        <v>0</v>
      </c>
      <c r="D194" s="5">
        <v>1</v>
      </c>
      <c r="E194" s="5">
        <v>230</v>
      </c>
      <c r="F194" s="5">
        <f>ROUND(Source!BA174,O194)</f>
        <v>0</v>
      </c>
      <c r="G194" s="5" t="s">
        <v>86</v>
      </c>
      <c r="H194" s="5" t="s">
        <v>87</v>
      </c>
      <c r="I194" s="5"/>
      <c r="J194" s="5"/>
      <c r="K194" s="5">
        <v>230</v>
      </c>
      <c r="L194" s="5">
        <v>19</v>
      </c>
      <c r="M194" s="5">
        <v>3</v>
      </c>
      <c r="N194" s="5" t="s">
        <v>3</v>
      </c>
      <c r="O194" s="5">
        <v>2</v>
      </c>
      <c r="P194" s="5">
        <f>ROUND(Source!ES174,O194)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206</v>
      </c>
      <c r="F195" s="5">
        <f>ROUND(Source!T174,O195)</f>
        <v>0</v>
      </c>
      <c r="G195" s="5" t="s">
        <v>88</v>
      </c>
      <c r="H195" s="5" t="s">
        <v>89</v>
      </c>
      <c r="I195" s="5"/>
      <c r="J195" s="5"/>
      <c r="K195" s="5">
        <v>206</v>
      </c>
      <c r="L195" s="5">
        <v>20</v>
      </c>
      <c r="M195" s="5">
        <v>3</v>
      </c>
      <c r="N195" s="5" t="s">
        <v>3</v>
      </c>
      <c r="O195" s="5">
        <v>2</v>
      </c>
      <c r="P195" s="5">
        <f>ROUND(Source!DL174,O195)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207</v>
      </c>
      <c r="F196" s="5">
        <f>Source!U174</f>
        <v>0</v>
      </c>
      <c r="G196" s="5" t="s">
        <v>90</v>
      </c>
      <c r="H196" s="5" t="s">
        <v>91</v>
      </c>
      <c r="I196" s="5"/>
      <c r="J196" s="5"/>
      <c r="K196" s="5">
        <v>207</v>
      </c>
      <c r="L196" s="5">
        <v>21</v>
      </c>
      <c r="M196" s="5">
        <v>3</v>
      </c>
      <c r="N196" s="5" t="s">
        <v>3</v>
      </c>
      <c r="O196" s="5">
        <v>-1</v>
      </c>
      <c r="P196" s="5">
        <f>Source!DM174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208</v>
      </c>
      <c r="F197" s="5">
        <f>Source!V174</f>
        <v>0</v>
      </c>
      <c r="G197" s="5" t="s">
        <v>92</v>
      </c>
      <c r="H197" s="5" t="s">
        <v>93</v>
      </c>
      <c r="I197" s="5"/>
      <c r="J197" s="5"/>
      <c r="K197" s="5">
        <v>208</v>
      </c>
      <c r="L197" s="5">
        <v>22</v>
      </c>
      <c r="M197" s="5">
        <v>3</v>
      </c>
      <c r="N197" s="5" t="s">
        <v>3</v>
      </c>
      <c r="O197" s="5">
        <v>-1</v>
      </c>
      <c r="P197" s="5">
        <f>Source!DN174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209</v>
      </c>
      <c r="F198" s="5">
        <f>ROUND(Source!W174,O198)</f>
        <v>0</v>
      </c>
      <c r="G198" s="5" t="s">
        <v>94</v>
      </c>
      <c r="H198" s="5" t="s">
        <v>95</v>
      </c>
      <c r="I198" s="5"/>
      <c r="J198" s="5"/>
      <c r="K198" s="5">
        <v>209</v>
      </c>
      <c r="L198" s="5">
        <v>23</v>
      </c>
      <c r="M198" s="5">
        <v>3</v>
      </c>
      <c r="N198" s="5" t="s">
        <v>3</v>
      </c>
      <c r="O198" s="5">
        <v>2</v>
      </c>
      <c r="P198" s="5">
        <f>ROUND(Source!DO174,O198)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233</v>
      </c>
      <c r="F199" s="5">
        <f>ROUND(Source!BD174,O199)</f>
        <v>0</v>
      </c>
      <c r="G199" s="5" t="s">
        <v>96</v>
      </c>
      <c r="H199" s="5" t="s">
        <v>97</v>
      </c>
      <c r="I199" s="5"/>
      <c r="J199" s="5"/>
      <c r="K199" s="5">
        <v>233</v>
      </c>
      <c r="L199" s="5">
        <v>24</v>
      </c>
      <c r="M199" s="5">
        <v>3</v>
      </c>
      <c r="N199" s="5" t="s">
        <v>3</v>
      </c>
      <c r="O199" s="5">
        <v>2</v>
      </c>
      <c r="P199" s="5">
        <f>ROUND(Source!EV174,O199)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210</v>
      </c>
      <c r="F200" s="5">
        <f>ROUND(Source!X174,O200)</f>
        <v>0</v>
      </c>
      <c r="G200" s="5" t="s">
        <v>98</v>
      </c>
      <c r="H200" s="5" t="s">
        <v>99</v>
      </c>
      <c r="I200" s="5"/>
      <c r="J200" s="5"/>
      <c r="K200" s="5">
        <v>210</v>
      </c>
      <c r="L200" s="5">
        <v>25</v>
      </c>
      <c r="M200" s="5">
        <v>3</v>
      </c>
      <c r="N200" s="5" t="s">
        <v>3</v>
      </c>
      <c r="O200" s="5">
        <v>2</v>
      </c>
      <c r="P200" s="5">
        <f>ROUND(Source!DP174,O200)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211</v>
      </c>
      <c r="F201" s="5">
        <f>ROUND(Source!Y174,O201)</f>
        <v>0</v>
      </c>
      <c r="G201" s="5" t="s">
        <v>100</v>
      </c>
      <c r="H201" s="5" t="s">
        <v>101</v>
      </c>
      <c r="I201" s="5"/>
      <c r="J201" s="5"/>
      <c r="K201" s="5">
        <v>211</v>
      </c>
      <c r="L201" s="5">
        <v>26</v>
      </c>
      <c r="M201" s="5">
        <v>3</v>
      </c>
      <c r="N201" s="5" t="s">
        <v>3</v>
      </c>
      <c r="O201" s="5">
        <v>2</v>
      </c>
      <c r="P201" s="5">
        <f>ROUND(Source!DQ174,O201)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224</v>
      </c>
      <c r="F202" s="5">
        <f>ROUND(Source!AR174,O202)</f>
        <v>0</v>
      </c>
      <c r="G202" s="5" t="s">
        <v>102</v>
      </c>
      <c r="H202" s="5" t="s">
        <v>103</v>
      </c>
      <c r="I202" s="5"/>
      <c r="J202" s="5"/>
      <c r="K202" s="5">
        <v>224</v>
      </c>
      <c r="L202" s="5">
        <v>27</v>
      </c>
      <c r="M202" s="5">
        <v>3</v>
      </c>
      <c r="N202" s="5" t="s">
        <v>3</v>
      </c>
      <c r="O202" s="5">
        <v>2</v>
      </c>
      <c r="P202" s="5">
        <f>ROUND(Source!EJ174,O202)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4" spans="1:206" x14ac:dyDescent="0.2">
      <c r="A204" s="3">
        <v>51</v>
      </c>
      <c r="B204" s="3">
        <f>B20</f>
        <v>1</v>
      </c>
      <c r="C204" s="3">
        <f>A20</f>
        <v>3</v>
      </c>
      <c r="D204" s="3">
        <f>ROW(A20)</f>
        <v>20</v>
      </c>
      <c r="E204" s="3"/>
      <c r="F204" s="3" t="str">
        <f>IF(F20&lt;&gt;"",F20,"")</f>
        <v>Новая локальная смета</v>
      </c>
      <c r="G204" s="3" t="str">
        <f>IF(G20&lt;&gt;"",G20,"")</f>
        <v>Новая локальная смета</v>
      </c>
      <c r="H204" s="3">
        <v>0</v>
      </c>
      <c r="I204" s="3"/>
      <c r="J204" s="3"/>
      <c r="K204" s="3"/>
      <c r="L204" s="3"/>
      <c r="M204" s="3"/>
      <c r="N204" s="3"/>
      <c r="O204" s="3">
        <f t="shared" ref="O204:T204" si="203">ROUND(O41+O88+O133+O174+AB204,2)</f>
        <v>20348.57</v>
      </c>
      <c r="P204" s="3">
        <f t="shared" si="203"/>
        <v>20099.919999999998</v>
      </c>
      <c r="Q204" s="3">
        <f t="shared" si="203"/>
        <v>50.06</v>
      </c>
      <c r="R204" s="3">
        <f t="shared" si="203"/>
        <v>7.22</v>
      </c>
      <c r="S204" s="3">
        <f t="shared" si="203"/>
        <v>198.59</v>
      </c>
      <c r="T204" s="3">
        <f t="shared" si="203"/>
        <v>0</v>
      </c>
      <c r="U204" s="3">
        <f>U41+U88+U133+U174+AH204</f>
        <v>15.892660000000001</v>
      </c>
      <c r="V204" s="3">
        <f>V41+V88+V133+V174+AI204</f>
        <v>0</v>
      </c>
      <c r="W204" s="3">
        <f>ROUND(W41+W88+W133+W174+AJ204,2)</f>
        <v>0</v>
      </c>
      <c r="X204" s="3">
        <f>ROUND(X41+X88+X133+X174+AK204,2)</f>
        <v>0</v>
      </c>
      <c r="Y204" s="3">
        <f>ROUND(Y41+Y88+Y133+Y174+AL204,2)</f>
        <v>0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>
        <f t="shared" ref="AO204:BD204" si="204">ROUND(AO41+AO88+AO133+AO174+BX204,2)</f>
        <v>0</v>
      </c>
      <c r="AP204" s="3">
        <f t="shared" si="204"/>
        <v>19002.07</v>
      </c>
      <c r="AQ204" s="3">
        <f t="shared" si="204"/>
        <v>0</v>
      </c>
      <c r="AR204" s="3">
        <f t="shared" si="204"/>
        <v>20348.57</v>
      </c>
      <c r="AS204" s="3">
        <f t="shared" si="204"/>
        <v>956.65</v>
      </c>
      <c r="AT204" s="3">
        <f t="shared" si="204"/>
        <v>389.85</v>
      </c>
      <c r="AU204" s="3">
        <f t="shared" si="204"/>
        <v>0</v>
      </c>
      <c r="AV204" s="3">
        <f t="shared" si="204"/>
        <v>20099.919999999998</v>
      </c>
      <c r="AW204" s="3">
        <f t="shared" si="204"/>
        <v>1097.8499999999999</v>
      </c>
      <c r="AX204" s="3">
        <f t="shared" si="204"/>
        <v>0</v>
      </c>
      <c r="AY204" s="3">
        <f t="shared" si="204"/>
        <v>1097.8499999999999</v>
      </c>
      <c r="AZ204" s="3">
        <f t="shared" si="204"/>
        <v>19002.07</v>
      </c>
      <c r="BA204" s="3">
        <f t="shared" si="204"/>
        <v>0</v>
      </c>
      <c r="BB204" s="3">
        <f t="shared" si="204"/>
        <v>0</v>
      </c>
      <c r="BC204" s="3">
        <f t="shared" si="204"/>
        <v>0</v>
      </c>
      <c r="BD204" s="3">
        <f t="shared" si="204"/>
        <v>0</v>
      </c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4">
        <f t="shared" ref="DG204:DL204" si="205">ROUND(DG41+DG88+DG133+DG174+DT204,2)</f>
        <v>166514.13</v>
      </c>
      <c r="DH204" s="4">
        <f t="shared" si="205"/>
        <v>153615.31</v>
      </c>
      <c r="DI204" s="4">
        <f t="shared" si="205"/>
        <v>935.15</v>
      </c>
      <c r="DJ204" s="4">
        <f t="shared" si="205"/>
        <v>425.45</v>
      </c>
      <c r="DK204" s="4">
        <f t="shared" si="205"/>
        <v>11963.67</v>
      </c>
      <c r="DL204" s="4">
        <f t="shared" si="205"/>
        <v>0</v>
      </c>
      <c r="DM204" s="4">
        <f>DM41+DM88+DM133+DM174+DZ204</f>
        <v>17.094284679999998</v>
      </c>
      <c r="DN204" s="4">
        <f>DN41+DN88+DN133+DN174+EA204</f>
        <v>0</v>
      </c>
      <c r="DO204" s="4">
        <f>ROUND(DO41+DO88+DO133+DO174+EB204,2)</f>
        <v>0</v>
      </c>
      <c r="DP204" s="4">
        <f>ROUND(DP41+DP88+DP133+DP174+EC204,2)</f>
        <v>0</v>
      </c>
      <c r="DQ204" s="4">
        <f>ROUND(DQ41+DQ88+DQ133+DQ174+ED204,2)</f>
        <v>0</v>
      </c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>
        <f t="shared" ref="EG204:EV204" si="206">ROUND(EG41+EG88+EG133+EG174+FP204,2)</f>
        <v>0</v>
      </c>
      <c r="EH204" s="4">
        <f t="shared" si="206"/>
        <v>143845.67000000001</v>
      </c>
      <c r="EI204" s="4">
        <f t="shared" si="206"/>
        <v>0</v>
      </c>
      <c r="EJ204" s="4">
        <f t="shared" si="206"/>
        <v>166514.13</v>
      </c>
      <c r="EK204" s="4">
        <f t="shared" si="206"/>
        <v>12476</v>
      </c>
      <c r="EL204" s="4">
        <f t="shared" si="206"/>
        <v>10192.459999999999</v>
      </c>
      <c r="EM204" s="4">
        <f t="shared" si="206"/>
        <v>0</v>
      </c>
      <c r="EN204" s="4">
        <f t="shared" si="206"/>
        <v>153615.31</v>
      </c>
      <c r="EO204" s="4">
        <f t="shared" si="206"/>
        <v>9769.64</v>
      </c>
      <c r="EP204" s="4">
        <f t="shared" si="206"/>
        <v>0</v>
      </c>
      <c r="EQ204" s="4">
        <f t="shared" si="206"/>
        <v>9769.64</v>
      </c>
      <c r="ER204" s="4">
        <f t="shared" si="206"/>
        <v>143845.67000000001</v>
      </c>
      <c r="ES204" s="4">
        <f t="shared" si="206"/>
        <v>0</v>
      </c>
      <c r="ET204" s="4">
        <f t="shared" si="206"/>
        <v>0</v>
      </c>
      <c r="EU204" s="4">
        <f t="shared" si="206"/>
        <v>0</v>
      </c>
      <c r="EV204" s="4">
        <f t="shared" si="206"/>
        <v>0</v>
      </c>
      <c r="EW204" s="4"/>
      <c r="EX204" s="4"/>
      <c r="EY204" s="4"/>
      <c r="EZ204" s="4"/>
      <c r="FA204" s="4"/>
      <c r="FB204" s="4"/>
      <c r="FC204" s="4"/>
      <c r="FD204" s="4"/>
      <c r="FE204" s="4"/>
      <c r="FF204" s="4"/>
      <c r="FG204" s="4"/>
      <c r="FH204" s="4"/>
      <c r="FI204" s="4"/>
      <c r="FJ204" s="4"/>
      <c r="FK204" s="4"/>
      <c r="FL204" s="4"/>
      <c r="FM204" s="4"/>
      <c r="FN204" s="4"/>
      <c r="FO204" s="4"/>
      <c r="FP204" s="4"/>
      <c r="FQ204" s="4"/>
      <c r="FR204" s="4"/>
      <c r="FS204" s="4"/>
      <c r="FT204" s="4"/>
      <c r="FU204" s="4"/>
      <c r="FV204" s="4"/>
      <c r="FW204" s="4"/>
      <c r="FX204" s="4"/>
      <c r="FY204" s="4"/>
      <c r="FZ204" s="4"/>
      <c r="GA204" s="4"/>
      <c r="GB204" s="4"/>
      <c r="GC204" s="4"/>
      <c r="GD204" s="4"/>
      <c r="GE204" s="4"/>
      <c r="GF204" s="4"/>
      <c r="GG204" s="4"/>
      <c r="GH204" s="4"/>
      <c r="GI204" s="4"/>
      <c r="GJ204" s="4"/>
      <c r="GK204" s="4"/>
      <c r="GL204" s="4"/>
      <c r="GM204" s="4"/>
      <c r="GN204" s="4"/>
      <c r="GO204" s="4"/>
      <c r="GP204" s="4"/>
      <c r="GQ204" s="4"/>
      <c r="GR204" s="4"/>
      <c r="GS204" s="4"/>
      <c r="GT204" s="4"/>
      <c r="GU204" s="4"/>
      <c r="GV204" s="4"/>
      <c r="GW204" s="4"/>
      <c r="GX204" s="4">
        <v>0</v>
      </c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201</v>
      </c>
      <c r="F206" s="5">
        <f>ROUND(Source!O204,O206)</f>
        <v>20348.57</v>
      </c>
      <c r="G206" s="5" t="s">
        <v>50</v>
      </c>
      <c r="H206" s="5" t="s">
        <v>51</v>
      </c>
      <c r="I206" s="5"/>
      <c r="J206" s="5"/>
      <c r="K206" s="5">
        <v>201</v>
      </c>
      <c r="L206" s="5">
        <v>1</v>
      </c>
      <c r="M206" s="5">
        <v>3</v>
      </c>
      <c r="N206" s="5" t="s">
        <v>3</v>
      </c>
      <c r="O206" s="5">
        <v>2</v>
      </c>
      <c r="P206" s="5">
        <f>ROUND(Source!DG204,O206)</f>
        <v>166514.13</v>
      </c>
      <c r="Q206" s="5"/>
      <c r="R206" s="5"/>
      <c r="S206" s="5"/>
      <c r="T206" s="5"/>
      <c r="U206" s="5"/>
      <c r="V206" s="5"/>
      <c r="W206" s="5">
        <v>20348.57</v>
      </c>
      <c r="X206" s="5">
        <v>1</v>
      </c>
      <c r="Y206" s="5">
        <v>20348.57</v>
      </c>
      <c r="Z206" s="5">
        <v>166514.13</v>
      </c>
      <c r="AA206" s="5">
        <v>1</v>
      </c>
      <c r="AB206" s="5">
        <v>166514.13</v>
      </c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202</v>
      </c>
      <c r="F207" s="5">
        <f>ROUND(Source!P204,O207)</f>
        <v>20099.919999999998</v>
      </c>
      <c r="G207" s="5" t="s">
        <v>52</v>
      </c>
      <c r="H207" s="5" t="s">
        <v>53</v>
      </c>
      <c r="I207" s="5"/>
      <c r="J207" s="5"/>
      <c r="K207" s="5">
        <v>202</v>
      </c>
      <c r="L207" s="5">
        <v>2</v>
      </c>
      <c r="M207" s="5">
        <v>3</v>
      </c>
      <c r="N207" s="5" t="s">
        <v>3</v>
      </c>
      <c r="O207" s="5">
        <v>2</v>
      </c>
      <c r="P207" s="5">
        <f>ROUND(Source!DH204,O207)</f>
        <v>153615.31</v>
      </c>
      <c r="Q207" s="5"/>
      <c r="R207" s="5"/>
      <c r="S207" s="5"/>
      <c r="T207" s="5"/>
      <c r="U207" s="5"/>
      <c r="V207" s="5"/>
      <c r="W207" s="5">
        <v>20099.919999999998</v>
      </c>
      <c r="X207" s="5">
        <v>1</v>
      </c>
      <c r="Y207" s="5">
        <v>20099.919999999998</v>
      </c>
      <c r="Z207" s="5">
        <v>153615.31</v>
      </c>
      <c r="AA207" s="5">
        <v>1</v>
      </c>
      <c r="AB207" s="5">
        <v>153615.31</v>
      </c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222</v>
      </c>
      <c r="F208" s="5">
        <f>ROUND(Source!AO204,O208)</f>
        <v>0</v>
      </c>
      <c r="G208" s="5" t="s">
        <v>54</v>
      </c>
      <c r="H208" s="5" t="s">
        <v>55</v>
      </c>
      <c r="I208" s="5"/>
      <c r="J208" s="5"/>
      <c r="K208" s="5">
        <v>222</v>
      </c>
      <c r="L208" s="5">
        <v>3</v>
      </c>
      <c r="M208" s="5">
        <v>3</v>
      </c>
      <c r="N208" s="5" t="s">
        <v>3</v>
      </c>
      <c r="O208" s="5">
        <v>2</v>
      </c>
      <c r="P208" s="5">
        <f>ROUND(Source!EG204,O208)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225</v>
      </c>
      <c r="F209" s="5">
        <f>ROUND(Source!AV204,O209)</f>
        <v>20099.919999999998</v>
      </c>
      <c r="G209" s="5" t="s">
        <v>56</v>
      </c>
      <c r="H209" s="5" t="s">
        <v>57</v>
      </c>
      <c r="I209" s="5"/>
      <c r="J209" s="5"/>
      <c r="K209" s="5">
        <v>225</v>
      </c>
      <c r="L209" s="5">
        <v>4</v>
      </c>
      <c r="M209" s="5">
        <v>3</v>
      </c>
      <c r="N209" s="5" t="s">
        <v>3</v>
      </c>
      <c r="O209" s="5">
        <v>2</v>
      </c>
      <c r="P209" s="5">
        <f>ROUND(Source!EN204,O209)</f>
        <v>153615.31</v>
      </c>
      <c r="Q209" s="5"/>
      <c r="R209" s="5"/>
      <c r="S209" s="5"/>
      <c r="T209" s="5"/>
      <c r="U209" s="5"/>
      <c r="V209" s="5"/>
      <c r="W209" s="5">
        <v>20099.919999999998</v>
      </c>
      <c r="X209" s="5">
        <v>1</v>
      </c>
      <c r="Y209" s="5">
        <v>20099.919999999998</v>
      </c>
      <c r="Z209" s="5">
        <v>153615.31</v>
      </c>
      <c r="AA209" s="5">
        <v>1</v>
      </c>
      <c r="AB209" s="5">
        <v>153615.31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226</v>
      </c>
      <c r="F210" s="5">
        <f>ROUND(Source!AW204,O210)</f>
        <v>1097.8499999999999</v>
      </c>
      <c r="G210" s="5" t="s">
        <v>58</v>
      </c>
      <c r="H210" s="5" t="s">
        <v>59</v>
      </c>
      <c r="I210" s="5"/>
      <c r="J210" s="5"/>
      <c r="K210" s="5">
        <v>226</v>
      </c>
      <c r="L210" s="5">
        <v>5</v>
      </c>
      <c r="M210" s="5">
        <v>3</v>
      </c>
      <c r="N210" s="5" t="s">
        <v>3</v>
      </c>
      <c r="O210" s="5">
        <v>2</v>
      </c>
      <c r="P210" s="5">
        <f>ROUND(Source!EO204,O210)</f>
        <v>9769.64</v>
      </c>
      <c r="Q210" s="5"/>
      <c r="R210" s="5"/>
      <c r="S210" s="5"/>
      <c r="T210" s="5"/>
      <c r="U210" s="5"/>
      <c r="V210" s="5"/>
      <c r="W210" s="5">
        <v>1097.8499999999999</v>
      </c>
      <c r="X210" s="5">
        <v>1</v>
      </c>
      <c r="Y210" s="5">
        <v>1097.8499999999999</v>
      </c>
      <c r="Z210" s="5">
        <v>9769.64</v>
      </c>
      <c r="AA210" s="5">
        <v>1</v>
      </c>
      <c r="AB210" s="5">
        <v>9769.64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227</v>
      </c>
      <c r="F211" s="5">
        <f>ROUND(Source!AX204,O211)</f>
        <v>0</v>
      </c>
      <c r="G211" s="5" t="s">
        <v>60</v>
      </c>
      <c r="H211" s="5" t="s">
        <v>61</v>
      </c>
      <c r="I211" s="5"/>
      <c r="J211" s="5"/>
      <c r="K211" s="5">
        <v>227</v>
      </c>
      <c r="L211" s="5">
        <v>6</v>
      </c>
      <c r="M211" s="5">
        <v>3</v>
      </c>
      <c r="N211" s="5" t="s">
        <v>3</v>
      </c>
      <c r="O211" s="5">
        <v>2</v>
      </c>
      <c r="P211" s="5">
        <f>ROUND(Source!EP204,O211)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228</v>
      </c>
      <c r="F212" s="5">
        <f>ROUND(Source!AY204,O212)</f>
        <v>1097.8499999999999</v>
      </c>
      <c r="G212" s="5" t="s">
        <v>62</v>
      </c>
      <c r="H212" s="5" t="s">
        <v>63</v>
      </c>
      <c r="I212" s="5"/>
      <c r="J212" s="5"/>
      <c r="K212" s="5">
        <v>228</v>
      </c>
      <c r="L212" s="5">
        <v>7</v>
      </c>
      <c r="M212" s="5">
        <v>3</v>
      </c>
      <c r="N212" s="5" t="s">
        <v>3</v>
      </c>
      <c r="O212" s="5">
        <v>2</v>
      </c>
      <c r="P212" s="5">
        <f>ROUND(Source!EQ204,O212)</f>
        <v>9769.64</v>
      </c>
      <c r="Q212" s="5"/>
      <c r="R212" s="5"/>
      <c r="S212" s="5"/>
      <c r="T212" s="5"/>
      <c r="U212" s="5"/>
      <c r="V212" s="5"/>
      <c r="W212" s="5">
        <v>1097.8499999999999</v>
      </c>
      <c r="X212" s="5">
        <v>1</v>
      </c>
      <c r="Y212" s="5">
        <v>1097.8499999999999</v>
      </c>
      <c r="Z212" s="5">
        <v>9769.64</v>
      </c>
      <c r="AA212" s="5">
        <v>1</v>
      </c>
      <c r="AB212" s="5">
        <v>9769.64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216</v>
      </c>
      <c r="F213" s="5">
        <f>ROUND(Source!AP204,O213)</f>
        <v>19002.07</v>
      </c>
      <c r="G213" s="5" t="s">
        <v>64</v>
      </c>
      <c r="H213" s="5" t="s">
        <v>65</v>
      </c>
      <c r="I213" s="5"/>
      <c r="J213" s="5"/>
      <c r="K213" s="5">
        <v>216</v>
      </c>
      <c r="L213" s="5">
        <v>8</v>
      </c>
      <c r="M213" s="5">
        <v>3</v>
      </c>
      <c r="N213" s="5" t="s">
        <v>3</v>
      </c>
      <c r="O213" s="5">
        <v>2</v>
      </c>
      <c r="P213" s="5">
        <f>ROUND(Source!EH204,O213)</f>
        <v>143845.67000000001</v>
      </c>
      <c r="Q213" s="5"/>
      <c r="R213" s="5"/>
      <c r="S213" s="5"/>
      <c r="T213" s="5"/>
      <c r="U213" s="5"/>
      <c r="V213" s="5"/>
      <c r="W213" s="5">
        <v>19002.07</v>
      </c>
      <c r="X213" s="5">
        <v>1</v>
      </c>
      <c r="Y213" s="5">
        <v>19002.07</v>
      </c>
      <c r="Z213" s="5">
        <v>143845.67000000001</v>
      </c>
      <c r="AA213" s="5">
        <v>1</v>
      </c>
      <c r="AB213" s="5">
        <v>143845.67000000001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223</v>
      </c>
      <c r="F214" s="5">
        <f>ROUND(Source!AQ204,O214)</f>
        <v>0</v>
      </c>
      <c r="G214" s="5" t="s">
        <v>66</v>
      </c>
      <c r="H214" s="5" t="s">
        <v>67</v>
      </c>
      <c r="I214" s="5"/>
      <c r="J214" s="5"/>
      <c r="K214" s="5">
        <v>223</v>
      </c>
      <c r="L214" s="5">
        <v>9</v>
      </c>
      <c r="M214" s="5">
        <v>3</v>
      </c>
      <c r="N214" s="5" t="s">
        <v>3</v>
      </c>
      <c r="O214" s="5">
        <v>2</v>
      </c>
      <c r="P214" s="5">
        <f>ROUND(Source!EI204,O214)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229</v>
      </c>
      <c r="F215" s="5">
        <f>ROUND(Source!AZ204,O215)</f>
        <v>19002.07</v>
      </c>
      <c r="G215" s="5" t="s">
        <v>68</v>
      </c>
      <c r="H215" s="5" t="s">
        <v>69</v>
      </c>
      <c r="I215" s="5"/>
      <c r="J215" s="5"/>
      <c r="K215" s="5">
        <v>229</v>
      </c>
      <c r="L215" s="5">
        <v>10</v>
      </c>
      <c r="M215" s="5">
        <v>3</v>
      </c>
      <c r="N215" s="5" t="s">
        <v>3</v>
      </c>
      <c r="O215" s="5">
        <v>2</v>
      </c>
      <c r="P215" s="5">
        <f>ROUND(Source!ER204,O215)</f>
        <v>143845.67000000001</v>
      </c>
      <c r="Q215" s="5"/>
      <c r="R215" s="5"/>
      <c r="S215" s="5"/>
      <c r="T215" s="5"/>
      <c r="U215" s="5"/>
      <c r="V215" s="5"/>
      <c r="W215" s="5">
        <v>19002.07</v>
      </c>
      <c r="X215" s="5">
        <v>1</v>
      </c>
      <c r="Y215" s="5">
        <v>19002.07</v>
      </c>
      <c r="Z215" s="5">
        <v>143845.67000000001</v>
      </c>
      <c r="AA215" s="5">
        <v>1</v>
      </c>
      <c r="AB215" s="5">
        <v>143845.67000000001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203</v>
      </c>
      <c r="F216" s="5">
        <f>ROUND(Source!Q204,O216)</f>
        <v>50.06</v>
      </c>
      <c r="G216" s="5" t="s">
        <v>70</v>
      </c>
      <c r="H216" s="5" t="s">
        <v>71</v>
      </c>
      <c r="I216" s="5"/>
      <c r="J216" s="5"/>
      <c r="K216" s="5">
        <v>203</v>
      </c>
      <c r="L216" s="5">
        <v>11</v>
      </c>
      <c r="M216" s="5">
        <v>3</v>
      </c>
      <c r="N216" s="5" t="s">
        <v>3</v>
      </c>
      <c r="O216" s="5">
        <v>2</v>
      </c>
      <c r="P216" s="5">
        <f>ROUND(Source!DI204,O216)</f>
        <v>935.15</v>
      </c>
      <c r="Q216" s="5"/>
      <c r="R216" s="5"/>
      <c r="S216" s="5"/>
      <c r="T216" s="5"/>
      <c r="U216" s="5"/>
      <c r="V216" s="5"/>
      <c r="W216" s="5">
        <v>50.06</v>
      </c>
      <c r="X216" s="5">
        <v>1</v>
      </c>
      <c r="Y216" s="5">
        <v>50.06</v>
      </c>
      <c r="Z216" s="5">
        <v>935.15</v>
      </c>
      <c r="AA216" s="5">
        <v>1</v>
      </c>
      <c r="AB216" s="5">
        <v>935.15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231</v>
      </c>
      <c r="F217" s="5">
        <f>ROUND(Source!BB204,O217)</f>
        <v>0</v>
      </c>
      <c r="G217" s="5" t="s">
        <v>72</v>
      </c>
      <c r="H217" s="5" t="s">
        <v>73</v>
      </c>
      <c r="I217" s="5"/>
      <c r="J217" s="5"/>
      <c r="K217" s="5">
        <v>231</v>
      </c>
      <c r="L217" s="5">
        <v>12</v>
      </c>
      <c r="M217" s="5">
        <v>3</v>
      </c>
      <c r="N217" s="5" t="s">
        <v>3</v>
      </c>
      <c r="O217" s="5">
        <v>2</v>
      </c>
      <c r="P217" s="5">
        <f>ROUND(Source!ET204,O217)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204</v>
      </c>
      <c r="F218" s="5">
        <f>ROUND(Source!R204,O218)</f>
        <v>7.22</v>
      </c>
      <c r="G218" s="5" t="s">
        <v>74</v>
      </c>
      <c r="H218" s="5" t="s">
        <v>75</v>
      </c>
      <c r="I218" s="5"/>
      <c r="J218" s="5"/>
      <c r="K218" s="5">
        <v>204</v>
      </c>
      <c r="L218" s="5">
        <v>13</v>
      </c>
      <c r="M218" s="5">
        <v>3</v>
      </c>
      <c r="N218" s="5" t="s">
        <v>3</v>
      </c>
      <c r="O218" s="5">
        <v>2</v>
      </c>
      <c r="P218" s="5">
        <f>ROUND(Source!DJ204,O218)</f>
        <v>425.45</v>
      </c>
      <c r="Q218" s="5"/>
      <c r="R218" s="5"/>
      <c r="S218" s="5"/>
      <c r="T218" s="5"/>
      <c r="U218" s="5"/>
      <c r="V218" s="5"/>
      <c r="W218" s="5">
        <v>7.22</v>
      </c>
      <c r="X218" s="5">
        <v>1</v>
      </c>
      <c r="Y218" s="5">
        <v>7.22</v>
      </c>
      <c r="Z218" s="5">
        <v>425.45</v>
      </c>
      <c r="AA218" s="5">
        <v>1</v>
      </c>
      <c r="AB218" s="5">
        <v>425.45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205</v>
      </c>
      <c r="F219" s="5">
        <f>ROUND(Source!S204,O219)</f>
        <v>198.59</v>
      </c>
      <c r="G219" s="5" t="s">
        <v>76</v>
      </c>
      <c r="H219" s="5" t="s">
        <v>77</v>
      </c>
      <c r="I219" s="5"/>
      <c r="J219" s="5"/>
      <c r="K219" s="5">
        <v>205</v>
      </c>
      <c r="L219" s="5">
        <v>14</v>
      </c>
      <c r="M219" s="5">
        <v>3</v>
      </c>
      <c r="N219" s="5" t="s">
        <v>3</v>
      </c>
      <c r="O219" s="5">
        <v>2</v>
      </c>
      <c r="P219" s="5">
        <f>ROUND(Source!DK204,O219)</f>
        <v>11963.67</v>
      </c>
      <c r="Q219" s="5"/>
      <c r="R219" s="5"/>
      <c r="S219" s="5"/>
      <c r="T219" s="5"/>
      <c r="U219" s="5"/>
      <c r="V219" s="5"/>
      <c r="W219" s="5">
        <v>198.59</v>
      </c>
      <c r="X219" s="5">
        <v>1</v>
      </c>
      <c r="Y219" s="5">
        <v>198.59</v>
      </c>
      <c r="Z219" s="5">
        <v>11963.67</v>
      </c>
      <c r="AA219" s="5">
        <v>1</v>
      </c>
      <c r="AB219" s="5">
        <v>11963.67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232</v>
      </c>
      <c r="F220" s="5">
        <f>ROUND(Source!BC204,O220)</f>
        <v>0</v>
      </c>
      <c r="G220" s="5" t="s">
        <v>78</v>
      </c>
      <c r="H220" s="5" t="s">
        <v>79</v>
      </c>
      <c r="I220" s="5"/>
      <c r="J220" s="5"/>
      <c r="K220" s="5">
        <v>232</v>
      </c>
      <c r="L220" s="5">
        <v>15</v>
      </c>
      <c r="M220" s="5">
        <v>3</v>
      </c>
      <c r="N220" s="5" t="s">
        <v>3</v>
      </c>
      <c r="O220" s="5">
        <v>2</v>
      </c>
      <c r="P220" s="5">
        <f>ROUND(Source!EU204,O220)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214</v>
      </c>
      <c r="F221" s="5">
        <f>ROUND(Source!AS204,O221)</f>
        <v>956.65</v>
      </c>
      <c r="G221" s="5" t="s">
        <v>80</v>
      </c>
      <c r="H221" s="5" t="s">
        <v>81</v>
      </c>
      <c r="I221" s="5"/>
      <c r="J221" s="5"/>
      <c r="K221" s="5">
        <v>214</v>
      </c>
      <c r="L221" s="5">
        <v>16</v>
      </c>
      <c r="M221" s="5">
        <v>3</v>
      </c>
      <c r="N221" s="5" t="s">
        <v>3</v>
      </c>
      <c r="O221" s="5">
        <v>2</v>
      </c>
      <c r="P221" s="5">
        <f>ROUND(Source!EK204,O221)</f>
        <v>12476</v>
      </c>
      <c r="Q221" s="5"/>
      <c r="R221" s="5"/>
      <c r="S221" s="5"/>
      <c r="T221" s="5"/>
      <c r="U221" s="5"/>
      <c r="V221" s="5"/>
      <c r="W221" s="5">
        <v>891.77</v>
      </c>
      <c r="X221" s="5">
        <v>1</v>
      </c>
      <c r="Y221" s="5">
        <v>891.77</v>
      </c>
      <c r="Z221" s="5">
        <v>10459.23</v>
      </c>
      <c r="AA221" s="5">
        <v>1</v>
      </c>
      <c r="AB221" s="5">
        <v>10459.23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215</v>
      </c>
      <c r="F222" s="5">
        <f>ROUND(Source!AT204,O222)</f>
        <v>389.85</v>
      </c>
      <c r="G222" s="5" t="s">
        <v>82</v>
      </c>
      <c r="H222" s="5" t="s">
        <v>83</v>
      </c>
      <c r="I222" s="5"/>
      <c r="J222" s="5"/>
      <c r="K222" s="5">
        <v>215</v>
      </c>
      <c r="L222" s="5">
        <v>17</v>
      </c>
      <c r="M222" s="5">
        <v>3</v>
      </c>
      <c r="N222" s="5" t="s">
        <v>3</v>
      </c>
      <c r="O222" s="5">
        <v>2</v>
      </c>
      <c r="P222" s="5">
        <f>ROUND(Source!EL204,O222)</f>
        <v>10192.459999999999</v>
      </c>
      <c r="Q222" s="5"/>
      <c r="R222" s="5"/>
      <c r="S222" s="5"/>
      <c r="T222" s="5"/>
      <c r="U222" s="5"/>
      <c r="V222" s="5"/>
      <c r="W222" s="5">
        <v>389.85</v>
      </c>
      <c r="X222" s="5">
        <v>1</v>
      </c>
      <c r="Y222" s="5">
        <v>389.85</v>
      </c>
      <c r="Z222" s="5">
        <v>10192.459999999999</v>
      </c>
      <c r="AA222" s="5">
        <v>1</v>
      </c>
      <c r="AB222" s="5">
        <v>10192.459999999999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217</v>
      </c>
      <c r="F223" s="5">
        <f>ROUND(Source!AU204,O223)</f>
        <v>0</v>
      </c>
      <c r="G223" s="5" t="s">
        <v>84</v>
      </c>
      <c r="H223" s="5" t="s">
        <v>85</v>
      </c>
      <c r="I223" s="5"/>
      <c r="J223" s="5"/>
      <c r="K223" s="5">
        <v>217</v>
      </c>
      <c r="L223" s="5">
        <v>18</v>
      </c>
      <c r="M223" s="5">
        <v>3</v>
      </c>
      <c r="N223" s="5" t="s">
        <v>3</v>
      </c>
      <c r="O223" s="5">
        <v>2</v>
      </c>
      <c r="P223" s="5">
        <f>ROUND(Source!EM204,O223)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230</v>
      </c>
      <c r="F224" s="5">
        <f>ROUND(Source!BA204,O224)</f>
        <v>0</v>
      </c>
      <c r="G224" s="5" t="s">
        <v>86</v>
      </c>
      <c r="H224" s="5" t="s">
        <v>87</v>
      </c>
      <c r="I224" s="5"/>
      <c r="J224" s="5"/>
      <c r="K224" s="5">
        <v>230</v>
      </c>
      <c r="L224" s="5">
        <v>19</v>
      </c>
      <c r="M224" s="5">
        <v>3</v>
      </c>
      <c r="N224" s="5" t="s">
        <v>3</v>
      </c>
      <c r="O224" s="5">
        <v>2</v>
      </c>
      <c r="P224" s="5">
        <f>ROUND(Source!ES204,O224)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206</v>
      </c>
      <c r="F225" s="5">
        <f>ROUND(Source!T204,O225)</f>
        <v>0</v>
      </c>
      <c r="G225" s="5" t="s">
        <v>88</v>
      </c>
      <c r="H225" s="5" t="s">
        <v>89</v>
      </c>
      <c r="I225" s="5"/>
      <c r="J225" s="5"/>
      <c r="K225" s="5">
        <v>206</v>
      </c>
      <c r="L225" s="5">
        <v>20</v>
      </c>
      <c r="M225" s="5">
        <v>3</v>
      </c>
      <c r="N225" s="5" t="s">
        <v>3</v>
      </c>
      <c r="O225" s="5">
        <v>2</v>
      </c>
      <c r="P225" s="5">
        <f>ROUND(Source!DL204,O225)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207</v>
      </c>
      <c r="F226" s="5">
        <f>Source!U204</f>
        <v>15.892660000000001</v>
      </c>
      <c r="G226" s="5" t="s">
        <v>90</v>
      </c>
      <c r="H226" s="5" t="s">
        <v>91</v>
      </c>
      <c r="I226" s="5"/>
      <c r="J226" s="5"/>
      <c r="K226" s="5">
        <v>207</v>
      </c>
      <c r="L226" s="5">
        <v>21</v>
      </c>
      <c r="M226" s="5">
        <v>3</v>
      </c>
      <c r="N226" s="5" t="s">
        <v>3</v>
      </c>
      <c r="O226" s="5">
        <v>-1</v>
      </c>
      <c r="P226" s="5">
        <f>Source!DM204</f>
        <v>17.094284679999998</v>
      </c>
      <c r="Q226" s="5"/>
      <c r="R226" s="5"/>
      <c r="S226" s="5"/>
      <c r="T226" s="5"/>
      <c r="U226" s="5"/>
      <c r="V226" s="5"/>
      <c r="W226" s="5">
        <v>15.892659999999999</v>
      </c>
      <c r="X226" s="5">
        <v>1</v>
      </c>
      <c r="Y226" s="5">
        <v>15.892659999999999</v>
      </c>
      <c r="Z226" s="5">
        <v>17.094284679999998</v>
      </c>
      <c r="AA226" s="5">
        <v>1</v>
      </c>
      <c r="AB226" s="5">
        <v>17.094284679999998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208</v>
      </c>
      <c r="F227" s="5">
        <f>Source!V204</f>
        <v>0</v>
      </c>
      <c r="G227" s="5" t="s">
        <v>92</v>
      </c>
      <c r="H227" s="5" t="s">
        <v>93</v>
      </c>
      <c r="I227" s="5"/>
      <c r="J227" s="5"/>
      <c r="K227" s="5">
        <v>208</v>
      </c>
      <c r="L227" s="5">
        <v>22</v>
      </c>
      <c r="M227" s="5">
        <v>3</v>
      </c>
      <c r="N227" s="5" t="s">
        <v>3</v>
      </c>
      <c r="O227" s="5">
        <v>-1</v>
      </c>
      <c r="P227" s="5">
        <f>Source!DN204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209</v>
      </c>
      <c r="F228" s="5">
        <f>ROUND(Source!W204,O228)</f>
        <v>0</v>
      </c>
      <c r="G228" s="5" t="s">
        <v>94</v>
      </c>
      <c r="H228" s="5" t="s">
        <v>95</v>
      </c>
      <c r="I228" s="5"/>
      <c r="J228" s="5"/>
      <c r="K228" s="5">
        <v>209</v>
      </c>
      <c r="L228" s="5">
        <v>23</v>
      </c>
      <c r="M228" s="5">
        <v>3</v>
      </c>
      <c r="N228" s="5" t="s">
        <v>3</v>
      </c>
      <c r="O228" s="5">
        <v>2</v>
      </c>
      <c r="P228" s="5">
        <f>ROUND(Source!DO204,O228)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233</v>
      </c>
      <c r="F229" s="5">
        <f>ROUND(Source!BD204,O229)</f>
        <v>0</v>
      </c>
      <c r="G229" s="5" t="s">
        <v>96</v>
      </c>
      <c r="H229" s="5" t="s">
        <v>97</v>
      </c>
      <c r="I229" s="5"/>
      <c r="J229" s="5"/>
      <c r="K229" s="5">
        <v>233</v>
      </c>
      <c r="L229" s="5">
        <v>24</v>
      </c>
      <c r="M229" s="5">
        <v>3</v>
      </c>
      <c r="N229" s="5" t="s">
        <v>3</v>
      </c>
      <c r="O229" s="5">
        <v>2</v>
      </c>
      <c r="P229" s="5">
        <f>ROUND(Source!EV204,O229)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210</v>
      </c>
      <c r="F230" s="5">
        <f>ROUND(Source!X204,O230)</f>
        <v>0</v>
      </c>
      <c r="G230" s="5" t="s">
        <v>98</v>
      </c>
      <c r="H230" s="5" t="s">
        <v>99</v>
      </c>
      <c r="I230" s="5"/>
      <c r="J230" s="5"/>
      <c r="K230" s="5">
        <v>210</v>
      </c>
      <c r="L230" s="5">
        <v>25</v>
      </c>
      <c r="M230" s="5">
        <v>3</v>
      </c>
      <c r="N230" s="5" t="s">
        <v>3</v>
      </c>
      <c r="O230" s="5">
        <v>2</v>
      </c>
      <c r="P230" s="5">
        <f>ROUND(Source!DP204,O230)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211</v>
      </c>
      <c r="F231" s="5">
        <f>ROUND(Source!Y204,O231)</f>
        <v>0</v>
      </c>
      <c r="G231" s="5" t="s">
        <v>100</v>
      </c>
      <c r="H231" s="5" t="s">
        <v>101</v>
      </c>
      <c r="I231" s="5"/>
      <c r="J231" s="5"/>
      <c r="K231" s="5">
        <v>211</v>
      </c>
      <c r="L231" s="5">
        <v>26</v>
      </c>
      <c r="M231" s="5">
        <v>3</v>
      </c>
      <c r="N231" s="5" t="s">
        <v>3</v>
      </c>
      <c r="O231" s="5">
        <v>2</v>
      </c>
      <c r="P231" s="5">
        <f>ROUND(Source!DQ204,O231)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224</v>
      </c>
      <c r="F232" s="5">
        <f>ROUND(Source!AR204,O232)</f>
        <v>20348.57</v>
      </c>
      <c r="G232" s="5" t="s">
        <v>102</v>
      </c>
      <c r="H232" s="5" t="s">
        <v>103</v>
      </c>
      <c r="I232" s="5"/>
      <c r="J232" s="5"/>
      <c r="K232" s="5">
        <v>224</v>
      </c>
      <c r="L232" s="5">
        <v>27</v>
      </c>
      <c r="M232" s="5">
        <v>3</v>
      </c>
      <c r="N232" s="5" t="s">
        <v>3</v>
      </c>
      <c r="O232" s="5">
        <v>2</v>
      </c>
      <c r="P232" s="5">
        <f>ROUND(Source!EJ204,O232)</f>
        <v>166514.13</v>
      </c>
      <c r="Q232" s="5"/>
      <c r="R232" s="5"/>
      <c r="S232" s="5"/>
      <c r="T232" s="5"/>
      <c r="U232" s="5"/>
      <c r="V232" s="5"/>
      <c r="W232" s="5">
        <v>20348.57</v>
      </c>
      <c r="X232" s="5">
        <v>1</v>
      </c>
      <c r="Y232" s="5">
        <v>20348.57</v>
      </c>
      <c r="Z232" s="5">
        <v>166514.13</v>
      </c>
      <c r="AA232" s="5">
        <v>1</v>
      </c>
      <c r="AB232" s="5">
        <v>166514.13</v>
      </c>
    </row>
    <row r="233" spans="1:28" x14ac:dyDescent="0.2">
      <c r="A233" s="5">
        <v>50</v>
      </c>
      <c r="B233" s="5">
        <v>1</v>
      </c>
      <c r="C233" s="5">
        <v>0</v>
      </c>
      <c r="D233" s="5">
        <v>2</v>
      </c>
      <c r="E233" s="5">
        <v>0</v>
      </c>
      <c r="F233" s="5">
        <f>0</f>
        <v>0</v>
      </c>
      <c r="G233" s="5" t="s">
        <v>160</v>
      </c>
      <c r="H233" s="5" t="s">
        <v>161</v>
      </c>
      <c r="I233" s="5"/>
      <c r="J233" s="5"/>
      <c r="K233" s="5">
        <v>212</v>
      </c>
      <c r="L233" s="5">
        <v>28</v>
      </c>
      <c r="M233" s="5">
        <v>0</v>
      </c>
      <c r="N233" s="5" t="s">
        <v>3</v>
      </c>
      <c r="O233" s="5">
        <v>-1</v>
      </c>
      <c r="P233" s="5">
        <f>0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1</v>
      </c>
      <c r="C234" s="5">
        <v>0</v>
      </c>
      <c r="D234" s="5">
        <v>2</v>
      </c>
      <c r="E234" s="5">
        <v>0</v>
      </c>
      <c r="F234" s="5">
        <f>ROUND(F221+F222,O234)</f>
        <v>1346.5</v>
      </c>
      <c r="G234" s="5" t="s">
        <v>162</v>
      </c>
      <c r="H234" s="5" t="s">
        <v>162</v>
      </c>
      <c r="I234" s="5"/>
      <c r="J234" s="5"/>
      <c r="K234" s="5">
        <v>212</v>
      </c>
      <c r="L234" s="5">
        <v>29</v>
      </c>
      <c r="M234" s="5">
        <v>1</v>
      </c>
      <c r="N234" s="5" t="s">
        <v>3</v>
      </c>
      <c r="O234" s="5">
        <v>2</v>
      </c>
      <c r="P234" s="5">
        <f>ROUND(P221+P222,O234)</f>
        <v>22668.46</v>
      </c>
      <c r="Q234" s="5"/>
      <c r="R234" s="5"/>
      <c r="S234" s="5"/>
      <c r="T234" s="5"/>
      <c r="U234" s="5"/>
      <c r="V234" s="5"/>
      <c r="W234" s="5">
        <v>1281.6199999999999</v>
      </c>
      <c r="X234" s="5">
        <v>1</v>
      </c>
      <c r="Y234" s="5">
        <v>1281.6199999999999</v>
      </c>
      <c r="Z234" s="5">
        <v>20651.689999999999</v>
      </c>
      <c r="AA234" s="5">
        <v>1</v>
      </c>
      <c r="AB234" s="5">
        <v>20651.689999999999</v>
      </c>
    </row>
    <row r="235" spans="1:28" x14ac:dyDescent="0.2">
      <c r="A235" s="5">
        <v>50</v>
      </c>
      <c r="B235" s="5">
        <v>1</v>
      </c>
      <c r="C235" s="5">
        <v>0</v>
      </c>
      <c r="D235" s="5">
        <v>2</v>
      </c>
      <c r="E235" s="5">
        <v>0</v>
      </c>
      <c r="F235" s="5">
        <f>ROUND(F213,O235)</f>
        <v>19002.07</v>
      </c>
      <c r="G235" s="5" t="s">
        <v>163</v>
      </c>
      <c r="H235" s="5" t="s">
        <v>136</v>
      </c>
      <c r="I235" s="5"/>
      <c r="J235" s="5"/>
      <c r="K235" s="5">
        <v>212</v>
      </c>
      <c r="L235" s="5">
        <v>30</v>
      </c>
      <c r="M235" s="5">
        <v>1</v>
      </c>
      <c r="N235" s="5" t="s">
        <v>3</v>
      </c>
      <c r="O235" s="5">
        <v>2</v>
      </c>
      <c r="P235" s="5">
        <f>ROUND(P213,O235)</f>
        <v>143845.67000000001</v>
      </c>
      <c r="Q235" s="5"/>
      <c r="R235" s="5"/>
      <c r="S235" s="5"/>
      <c r="T235" s="5"/>
      <c r="U235" s="5"/>
      <c r="V235" s="5"/>
      <c r="W235" s="5">
        <v>19002.07</v>
      </c>
      <c r="X235" s="5">
        <v>1</v>
      </c>
      <c r="Y235" s="5">
        <v>19002.07</v>
      </c>
      <c r="Z235" s="5">
        <v>143845.67000000001</v>
      </c>
      <c r="AA235" s="5">
        <v>1</v>
      </c>
      <c r="AB235" s="5">
        <v>143845.67000000001</v>
      </c>
    </row>
    <row r="236" spans="1:28" x14ac:dyDescent="0.2">
      <c r="A236" s="5">
        <v>50</v>
      </c>
      <c r="B236" s="5">
        <v>0</v>
      </c>
      <c r="C236" s="5">
        <v>0</v>
      </c>
      <c r="D236" s="5">
        <v>2</v>
      </c>
      <c r="E236" s="5">
        <v>0</v>
      </c>
      <c r="F236" s="5">
        <f>ROUND(F223,O236)</f>
        <v>0</v>
      </c>
      <c r="G236" s="5" t="s">
        <v>164</v>
      </c>
      <c r="H236" s="5" t="s">
        <v>84</v>
      </c>
      <c r="I236" s="5"/>
      <c r="J236" s="5"/>
      <c r="K236" s="5">
        <v>212</v>
      </c>
      <c r="L236" s="5">
        <v>31</v>
      </c>
      <c r="M236" s="5">
        <v>1</v>
      </c>
      <c r="N236" s="5" t="s">
        <v>3</v>
      </c>
      <c r="O236" s="5">
        <v>2</v>
      </c>
      <c r="P236" s="5">
        <f>ROUND(P223,O236)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">
      <c r="A237" s="5">
        <v>50</v>
      </c>
      <c r="B237" s="5">
        <v>1</v>
      </c>
      <c r="C237" s="5">
        <v>0</v>
      </c>
      <c r="D237" s="5">
        <v>2</v>
      </c>
      <c r="E237" s="5">
        <v>0</v>
      </c>
      <c r="F237" s="5">
        <f>0</f>
        <v>0</v>
      </c>
      <c r="G237" s="5" t="s">
        <v>3</v>
      </c>
      <c r="H237" s="5" t="s">
        <v>3</v>
      </c>
      <c r="I237" s="5"/>
      <c r="J237" s="5"/>
      <c r="K237" s="5">
        <v>212</v>
      </c>
      <c r="L237" s="5">
        <v>32</v>
      </c>
      <c r="M237" s="5">
        <v>0</v>
      </c>
      <c r="N237" s="5" t="s">
        <v>3</v>
      </c>
      <c r="O237" s="5">
        <v>-1</v>
      </c>
      <c r="P237" s="5">
        <f>0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1</v>
      </c>
      <c r="C238" s="5">
        <v>0</v>
      </c>
      <c r="D238" s="5">
        <v>2</v>
      </c>
      <c r="E238" s="5">
        <v>0</v>
      </c>
      <c r="F238" s="5">
        <f>ROUND(F234,O238)</f>
        <v>1346.5</v>
      </c>
      <c r="G238" s="5" t="s">
        <v>165</v>
      </c>
      <c r="H238" s="5" t="s">
        <v>166</v>
      </c>
      <c r="I238" s="5"/>
      <c r="J238" s="5"/>
      <c r="K238" s="5">
        <v>212</v>
      </c>
      <c r="L238" s="5">
        <v>33</v>
      </c>
      <c r="M238" s="5">
        <v>1</v>
      </c>
      <c r="N238" s="5" t="s">
        <v>3</v>
      </c>
      <c r="O238" s="5">
        <v>2</v>
      </c>
      <c r="P238" s="5">
        <f>ROUND(P234,O238)</f>
        <v>22668.46</v>
      </c>
      <c r="Q238" s="5"/>
      <c r="R238" s="5"/>
      <c r="S238" s="5"/>
      <c r="T238" s="5"/>
      <c r="U238" s="5"/>
      <c r="V238" s="5"/>
      <c r="W238" s="5">
        <v>1281.6199999999999</v>
      </c>
      <c r="X238" s="5">
        <v>1</v>
      </c>
      <c r="Y238" s="5">
        <v>1281.6199999999999</v>
      </c>
      <c r="Z238" s="5">
        <v>20651.689999999999</v>
      </c>
      <c r="AA238" s="5">
        <v>1</v>
      </c>
      <c r="AB238" s="5">
        <v>20651.689999999999</v>
      </c>
    </row>
    <row r="239" spans="1:28" x14ac:dyDescent="0.2">
      <c r="A239" s="5">
        <v>50</v>
      </c>
      <c r="B239" s="5">
        <v>1</v>
      </c>
      <c r="C239" s="5">
        <v>0</v>
      </c>
      <c r="D239" s="5">
        <v>2</v>
      </c>
      <c r="E239" s="5">
        <v>0</v>
      </c>
      <c r="F239" s="5">
        <f>ROUND(F235,O239)</f>
        <v>19002.07</v>
      </c>
      <c r="G239" s="5" t="s">
        <v>167</v>
      </c>
      <c r="H239" s="5" t="s">
        <v>168</v>
      </c>
      <c r="I239" s="5"/>
      <c r="J239" s="5"/>
      <c r="K239" s="5">
        <v>212</v>
      </c>
      <c r="L239" s="5">
        <v>34</v>
      </c>
      <c r="M239" s="5">
        <v>1</v>
      </c>
      <c r="N239" s="5" t="s">
        <v>3</v>
      </c>
      <c r="O239" s="5">
        <v>2</v>
      </c>
      <c r="P239" s="5">
        <f>ROUND(P235,O239)</f>
        <v>143845.67000000001</v>
      </c>
      <c r="Q239" s="5"/>
      <c r="R239" s="5"/>
      <c r="S239" s="5"/>
      <c r="T239" s="5"/>
      <c r="U239" s="5"/>
      <c r="V239" s="5"/>
      <c r="W239" s="5">
        <v>19002.07</v>
      </c>
      <c r="X239" s="5">
        <v>1</v>
      </c>
      <c r="Y239" s="5">
        <v>19002.07</v>
      </c>
      <c r="Z239" s="5">
        <v>143845.67000000001</v>
      </c>
      <c r="AA239" s="5">
        <v>1</v>
      </c>
      <c r="AB239" s="5">
        <v>143845.67000000001</v>
      </c>
    </row>
    <row r="240" spans="1:28" x14ac:dyDescent="0.2">
      <c r="A240" s="5">
        <v>50</v>
      </c>
      <c r="B240" s="5">
        <v>0</v>
      </c>
      <c r="C240" s="5">
        <v>0</v>
      </c>
      <c r="D240" s="5">
        <v>2</v>
      </c>
      <c r="E240" s="5">
        <v>0</v>
      </c>
      <c r="F240" s="5">
        <f>ROUND(F236,O240)</f>
        <v>0</v>
      </c>
      <c r="G240" s="5" t="s">
        <v>169</v>
      </c>
      <c r="H240" s="5" t="s">
        <v>170</v>
      </c>
      <c r="I240" s="5"/>
      <c r="J240" s="5"/>
      <c r="K240" s="5">
        <v>212</v>
      </c>
      <c r="L240" s="5">
        <v>35</v>
      </c>
      <c r="M240" s="5">
        <v>1</v>
      </c>
      <c r="N240" s="5" t="s">
        <v>3</v>
      </c>
      <c r="O240" s="5">
        <v>2</v>
      </c>
      <c r="P240" s="5">
        <f>ROUND(P236,O240)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06" x14ac:dyDescent="0.2">
      <c r="A241" s="5">
        <v>50</v>
      </c>
      <c r="B241" s="5">
        <v>1</v>
      </c>
      <c r="C241" s="5">
        <v>0</v>
      </c>
      <c r="D241" s="5">
        <v>2</v>
      </c>
      <c r="E241" s="5">
        <v>0</v>
      </c>
      <c r="F241" s="5">
        <f>ROUND(F238+F239+F240,O241)</f>
        <v>20348.57</v>
      </c>
      <c r="G241" s="5" t="s">
        <v>171</v>
      </c>
      <c r="H241" s="5" t="s">
        <v>172</v>
      </c>
      <c r="I241" s="5"/>
      <c r="J241" s="5"/>
      <c r="K241" s="5">
        <v>212</v>
      </c>
      <c r="L241" s="5">
        <v>36</v>
      </c>
      <c r="M241" s="5">
        <v>0</v>
      </c>
      <c r="N241" s="5" t="s">
        <v>3</v>
      </c>
      <c r="O241" s="5">
        <v>2</v>
      </c>
      <c r="P241" s="5">
        <f>ROUND(P238+P239+P240,O241)</f>
        <v>166514.13</v>
      </c>
      <c r="Q241" s="5"/>
      <c r="R241" s="5"/>
      <c r="S241" s="5"/>
      <c r="T241" s="5"/>
      <c r="U241" s="5"/>
      <c r="V241" s="5"/>
      <c r="W241" s="5">
        <v>20283.689999999999</v>
      </c>
      <c r="X241" s="5">
        <v>1</v>
      </c>
      <c r="Y241" s="5">
        <v>20283.689999999999</v>
      </c>
      <c r="Z241" s="5">
        <v>164497.35999999999</v>
      </c>
      <c r="AA241" s="5">
        <v>1</v>
      </c>
      <c r="AB241" s="5">
        <v>164497.35999999999</v>
      </c>
    </row>
    <row r="243" spans="1:206" x14ac:dyDescent="0.2">
      <c r="A243" s="3">
        <v>51</v>
      </c>
      <c r="B243" s="3">
        <f>B12</f>
        <v>297</v>
      </c>
      <c r="C243" s="3">
        <f>A12</f>
        <v>1</v>
      </c>
      <c r="D243" s="3">
        <f>ROW(A12)</f>
        <v>12</v>
      </c>
      <c r="E243" s="3"/>
      <c r="F243" s="3" t="str">
        <f>IF(F12&lt;&gt;"",F12,"")</f>
        <v>02-01-02</v>
      </c>
      <c r="G243" s="3" t="str">
        <f>IF(G12&lt;&gt;"",G12,"")</f>
        <v>Установка РЩ</v>
      </c>
      <c r="H243" s="3">
        <v>0</v>
      </c>
      <c r="I243" s="3"/>
      <c r="J243" s="3"/>
      <c r="K243" s="3"/>
      <c r="L243" s="3"/>
      <c r="M243" s="3"/>
      <c r="N243" s="3"/>
      <c r="O243" s="3">
        <f t="shared" ref="O243:T243" si="207">ROUND(O204,2)</f>
        <v>20348.57</v>
      </c>
      <c r="P243" s="3">
        <f t="shared" si="207"/>
        <v>20099.919999999998</v>
      </c>
      <c r="Q243" s="3">
        <f t="shared" si="207"/>
        <v>50.06</v>
      </c>
      <c r="R243" s="3">
        <f t="shared" si="207"/>
        <v>7.22</v>
      </c>
      <c r="S243" s="3">
        <f t="shared" si="207"/>
        <v>198.59</v>
      </c>
      <c r="T243" s="3">
        <f t="shared" si="207"/>
        <v>0</v>
      </c>
      <c r="U243" s="3">
        <f>U204</f>
        <v>15.892660000000001</v>
      </c>
      <c r="V243" s="3">
        <f>V204</f>
        <v>0</v>
      </c>
      <c r="W243" s="3">
        <f>ROUND(W204,2)</f>
        <v>0</v>
      </c>
      <c r="X243" s="3">
        <f>ROUND(X204,2)</f>
        <v>0</v>
      </c>
      <c r="Y243" s="3">
        <f>ROUND(Y204,2)</f>
        <v>0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>
        <f t="shared" ref="AO243:BD243" si="208">ROUND(AO204,2)</f>
        <v>0</v>
      </c>
      <c r="AP243" s="3">
        <f t="shared" si="208"/>
        <v>19002.07</v>
      </c>
      <c r="AQ243" s="3">
        <f t="shared" si="208"/>
        <v>0</v>
      </c>
      <c r="AR243" s="3">
        <f t="shared" si="208"/>
        <v>20348.57</v>
      </c>
      <c r="AS243" s="3">
        <f t="shared" si="208"/>
        <v>956.65</v>
      </c>
      <c r="AT243" s="3">
        <f t="shared" si="208"/>
        <v>389.85</v>
      </c>
      <c r="AU243" s="3">
        <f t="shared" si="208"/>
        <v>0</v>
      </c>
      <c r="AV243" s="3">
        <f t="shared" si="208"/>
        <v>20099.919999999998</v>
      </c>
      <c r="AW243" s="3">
        <f t="shared" si="208"/>
        <v>1097.8499999999999</v>
      </c>
      <c r="AX243" s="3">
        <f t="shared" si="208"/>
        <v>0</v>
      </c>
      <c r="AY243" s="3">
        <f t="shared" si="208"/>
        <v>1097.8499999999999</v>
      </c>
      <c r="AZ243" s="3">
        <f t="shared" si="208"/>
        <v>19002.07</v>
      </c>
      <c r="BA243" s="3">
        <f t="shared" si="208"/>
        <v>0</v>
      </c>
      <c r="BB243" s="3">
        <f t="shared" si="208"/>
        <v>0</v>
      </c>
      <c r="BC243" s="3">
        <f t="shared" si="208"/>
        <v>0</v>
      </c>
      <c r="BD243" s="3">
        <f t="shared" si="208"/>
        <v>0</v>
      </c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4">
        <f t="shared" ref="DG243:DL243" si="209">ROUND(DG204,2)</f>
        <v>166514.13</v>
      </c>
      <c r="DH243" s="4">
        <f t="shared" si="209"/>
        <v>153615.31</v>
      </c>
      <c r="DI243" s="4">
        <f t="shared" si="209"/>
        <v>935.15</v>
      </c>
      <c r="DJ243" s="4">
        <f t="shared" si="209"/>
        <v>425.45</v>
      </c>
      <c r="DK243" s="4">
        <f t="shared" si="209"/>
        <v>11963.67</v>
      </c>
      <c r="DL243" s="4">
        <f t="shared" si="209"/>
        <v>0</v>
      </c>
      <c r="DM243" s="4">
        <f>DM204</f>
        <v>17.094284679999998</v>
      </c>
      <c r="DN243" s="4">
        <f>DN204</f>
        <v>0</v>
      </c>
      <c r="DO243" s="4">
        <f>ROUND(DO204,2)</f>
        <v>0</v>
      </c>
      <c r="DP243" s="4">
        <f>ROUND(DP204,2)</f>
        <v>0</v>
      </c>
      <c r="DQ243" s="4">
        <f>ROUND(DQ204,2)</f>
        <v>0</v>
      </c>
      <c r="DR243" s="4"/>
      <c r="DS243" s="4"/>
      <c r="DT243" s="4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  <c r="EF243" s="4"/>
      <c r="EG243" s="4">
        <f t="shared" ref="EG243:EV243" si="210">ROUND(EG204,2)</f>
        <v>0</v>
      </c>
      <c r="EH243" s="4">
        <f t="shared" si="210"/>
        <v>143845.67000000001</v>
      </c>
      <c r="EI243" s="4">
        <f t="shared" si="210"/>
        <v>0</v>
      </c>
      <c r="EJ243" s="4">
        <f t="shared" si="210"/>
        <v>166514.13</v>
      </c>
      <c r="EK243" s="4">
        <f t="shared" si="210"/>
        <v>12476</v>
      </c>
      <c r="EL243" s="4">
        <f t="shared" si="210"/>
        <v>10192.459999999999</v>
      </c>
      <c r="EM243" s="4">
        <f t="shared" si="210"/>
        <v>0</v>
      </c>
      <c r="EN243" s="4">
        <f t="shared" si="210"/>
        <v>153615.31</v>
      </c>
      <c r="EO243" s="4">
        <f t="shared" si="210"/>
        <v>9769.64</v>
      </c>
      <c r="EP243" s="4">
        <f t="shared" si="210"/>
        <v>0</v>
      </c>
      <c r="EQ243" s="4">
        <f t="shared" si="210"/>
        <v>9769.64</v>
      </c>
      <c r="ER243" s="4">
        <f t="shared" si="210"/>
        <v>143845.67000000001</v>
      </c>
      <c r="ES243" s="4">
        <f t="shared" si="210"/>
        <v>0</v>
      </c>
      <c r="ET243" s="4">
        <f t="shared" si="210"/>
        <v>0</v>
      </c>
      <c r="EU243" s="4">
        <f t="shared" si="210"/>
        <v>0</v>
      </c>
      <c r="EV243" s="4">
        <f t="shared" si="210"/>
        <v>0</v>
      </c>
      <c r="EW243" s="4"/>
      <c r="EX243" s="4"/>
      <c r="EY243" s="4"/>
      <c r="EZ243" s="4"/>
      <c r="FA243" s="4"/>
      <c r="FB243" s="4"/>
      <c r="FC243" s="4"/>
      <c r="FD243" s="4"/>
      <c r="FE243" s="4"/>
      <c r="FF243" s="4"/>
      <c r="FG243" s="4"/>
      <c r="FH243" s="4"/>
      <c r="FI243" s="4"/>
      <c r="FJ243" s="4"/>
      <c r="FK243" s="4"/>
      <c r="FL243" s="4"/>
      <c r="FM243" s="4"/>
      <c r="FN243" s="4"/>
      <c r="FO243" s="4"/>
      <c r="FP243" s="4"/>
      <c r="FQ243" s="4"/>
      <c r="FR243" s="4"/>
      <c r="FS243" s="4"/>
      <c r="FT243" s="4"/>
      <c r="FU243" s="4"/>
      <c r="FV243" s="4"/>
      <c r="FW243" s="4"/>
      <c r="FX243" s="4"/>
      <c r="FY243" s="4"/>
      <c r="FZ243" s="4"/>
      <c r="GA243" s="4"/>
      <c r="GB243" s="4"/>
      <c r="GC243" s="4"/>
      <c r="GD243" s="4"/>
      <c r="GE243" s="4"/>
      <c r="GF243" s="4"/>
      <c r="GG243" s="4"/>
      <c r="GH243" s="4"/>
      <c r="GI243" s="4"/>
      <c r="GJ243" s="4"/>
      <c r="GK243" s="4"/>
      <c r="GL243" s="4"/>
      <c r="GM243" s="4"/>
      <c r="GN243" s="4"/>
      <c r="GO243" s="4"/>
      <c r="GP243" s="4"/>
      <c r="GQ243" s="4"/>
      <c r="GR243" s="4"/>
      <c r="GS243" s="4"/>
      <c r="GT243" s="4"/>
      <c r="GU243" s="4"/>
      <c r="GV243" s="4"/>
      <c r="GW243" s="4"/>
      <c r="GX243" s="4">
        <v>0</v>
      </c>
    </row>
    <row r="245" spans="1:206" x14ac:dyDescent="0.2">
      <c r="A245" s="5">
        <v>50</v>
      </c>
      <c r="B245" s="5">
        <v>0</v>
      </c>
      <c r="C245" s="5">
        <v>0</v>
      </c>
      <c r="D245" s="5">
        <v>1</v>
      </c>
      <c r="E245" s="5">
        <v>201</v>
      </c>
      <c r="F245" s="5">
        <f>ROUND(Source!O243,O245)</f>
        <v>20348.57</v>
      </c>
      <c r="G245" s="5" t="s">
        <v>50</v>
      </c>
      <c r="H245" s="5" t="s">
        <v>51</v>
      </c>
      <c r="I245" s="5"/>
      <c r="J245" s="5"/>
      <c r="K245" s="5">
        <v>201</v>
      </c>
      <c r="L245" s="5">
        <v>1</v>
      </c>
      <c r="M245" s="5">
        <v>3</v>
      </c>
      <c r="N245" s="5" t="s">
        <v>3</v>
      </c>
      <c r="O245" s="5">
        <v>2</v>
      </c>
      <c r="P245" s="5">
        <f>ROUND(Source!DG243,O245)</f>
        <v>166514.13</v>
      </c>
      <c r="Q245" s="5"/>
      <c r="R245" s="5"/>
      <c r="S245" s="5"/>
      <c r="T245" s="5"/>
      <c r="U245" s="5"/>
      <c r="V245" s="5"/>
      <c r="W245" s="5">
        <v>20348.57</v>
      </c>
      <c r="X245" s="5">
        <v>1</v>
      </c>
      <c r="Y245" s="5">
        <v>20348.57</v>
      </c>
      <c r="Z245" s="5">
        <v>166514.13</v>
      </c>
      <c r="AA245" s="5">
        <v>1</v>
      </c>
      <c r="AB245" s="5">
        <v>166514.13</v>
      </c>
    </row>
    <row r="246" spans="1:206" x14ac:dyDescent="0.2">
      <c r="A246" s="5">
        <v>50</v>
      </c>
      <c r="B246" s="5">
        <v>0</v>
      </c>
      <c r="C246" s="5">
        <v>0</v>
      </c>
      <c r="D246" s="5">
        <v>1</v>
      </c>
      <c r="E246" s="5">
        <v>202</v>
      </c>
      <c r="F246" s="5">
        <f>ROUND(Source!P243,O246)</f>
        <v>20099.919999999998</v>
      </c>
      <c r="G246" s="5" t="s">
        <v>52</v>
      </c>
      <c r="H246" s="5" t="s">
        <v>53</v>
      </c>
      <c r="I246" s="5"/>
      <c r="J246" s="5"/>
      <c r="K246" s="5">
        <v>202</v>
      </c>
      <c r="L246" s="5">
        <v>2</v>
      </c>
      <c r="M246" s="5">
        <v>3</v>
      </c>
      <c r="N246" s="5" t="s">
        <v>3</v>
      </c>
      <c r="O246" s="5">
        <v>2</v>
      </c>
      <c r="P246" s="5">
        <f>ROUND(Source!DH243,O246)</f>
        <v>153615.31</v>
      </c>
      <c r="Q246" s="5"/>
      <c r="R246" s="5"/>
      <c r="S246" s="5"/>
      <c r="T246" s="5"/>
      <c r="U246" s="5"/>
      <c r="V246" s="5"/>
      <c r="W246" s="5">
        <v>20099.919999999998</v>
      </c>
      <c r="X246" s="5">
        <v>1</v>
      </c>
      <c r="Y246" s="5">
        <v>20099.919999999998</v>
      </c>
      <c r="Z246" s="5">
        <v>153615.31</v>
      </c>
      <c r="AA246" s="5">
        <v>1</v>
      </c>
      <c r="AB246" s="5">
        <v>153615.31</v>
      </c>
    </row>
    <row r="247" spans="1:206" x14ac:dyDescent="0.2">
      <c r="A247" s="5">
        <v>50</v>
      </c>
      <c r="B247" s="5">
        <v>0</v>
      </c>
      <c r="C247" s="5">
        <v>0</v>
      </c>
      <c r="D247" s="5">
        <v>1</v>
      </c>
      <c r="E247" s="5">
        <v>222</v>
      </c>
      <c r="F247" s="5">
        <f>ROUND(Source!AO243,O247)</f>
        <v>0</v>
      </c>
      <c r="G247" s="5" t="s">
        <v>54</v>
      </c>
      <c r="H247" s="5" t="s">
        <v>55</v>
      </c>
      <c r="I247" s="5"/>
      <c r="J247" s="5"/>
      <c r="K247" s="5">
        <v>222</v>
      </c>
      <c r="L247" s="5">
        <v>3</v>
      </c>
      <c r="M247" s="5">
        <v>3</v>
      </c>
      <c r="N247" s="5" t="s">
        <v>3</v>
      </c>
      <c r="O247" s="5">
        <v>2</v>
      </c>
      <c r="P247" s="5">
        <f>ROUND(Source!EG243,O247)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06" x14ac:dyDescent="0.2">
      <c r="A248" s="5">
        <v>50</v>
      </c>
      <c r="B248" s="5">
        <v>0</v>
      </c>
      <c r="C248" s="5">
        <v>0</v>
      </c>
      <c r="D248" s="5">
        <v>1</v>
      </c>
      <c r="E248" s="5">
        <v>225</v>
      </c>
      <c r="F248" s="5">
        <f>ROUND(Source!AV243,O248)</f>
        <v>20099.919999999998</v>
      </c>
      <c r="G248" s="5" t="s">
        <v>56</v>
      </c>
      <c r="H248" s="5" t="s">
        <v>57</v>
      </c>
      <c r="I248" s="5"/>
      <c r="J248" s="5"/>
      <c r="K248" s="5">
        <v>225</v>
      </c>
      <c r="L248" s="5">
        <v>4</v>
      </c>
      <c r="M248" s="5">
        <v>3</v>
      </c>
      <c r="N248" s="5" t="s">
        <v>3</v>
      </c>
      <c r="O248" s="5">
        <v>2</v>
      </c>
      <c r="P248" s="5">
        <f>ROUND(Source!EN243,O248)</f>
        <v>153615.31</v>
      </c>
      <c r="Q248" s="5"/>
      <c r="R248" s="5"/>
      <c r="S248" s="5"/>
      <c r="T248" s="5"/>
      <c r="U248" s="5"/>
      <c r="V248" s="5"/>
      <c r="W248" s="5">
        <v>20099.919999999998</v>
      </c>
      <c r="X248" s="5">
        <v>1</v>
      </c>
      <c r="Y248" s="5">
        <v>20099.919999999998</v>
      </c>
      <c r="Z248" s="5">
        <v>153615.31</v>
      </c>
      <c r="AA248" s="5">
        <v>1</v>
      </c>
      <c r="AB248" s="5">
        <v>153615.31</v>
      </c>
    </row>
    <row r="249" spans="1:206" x14ac:dyDescent="0.2">
      <c r="A249" s="5">
        <v>50</v>
      </c>
      <c r="B249" s="5">
        <v>0</v>
      </c>
      <c r="C249" s="5">
        <v>0</v>
      </c>
      <c r="D249" s="5">
        <v>1</v>
      </c>
      <c r="E249" s="5">
        <v>226</v>
      </c>
      <c r="F249" s="5">
        <f>ROUND(Source!AW243,O249)</f>
        <v>1097.8499999999999</v>
      </c>
      <c r="G249" s="5" t="s">
        <v>58</v>
      </c>
      <c r="H249" s="5" t="s">
        <v>59</v>
      </c>
      <c r="I249" s="5"/>
      <c r="J249" s="5"/>
      <c r="K249" s="5">
        <v>226</v>
      </c>
      <c r="L249" s="5">
        <v>5</v>
      </c>
      <c r="M249" s="5">
        <v>3</v>
      </c>
      <c r="N249" s="5" t="s">
        <v>3</v>
      </c>
      <c r="O249" s="5">
        <v>2</v>
      </c>
      <c r="P249" s="5">
        <f>ROUND(Source!EO243,O249)</f>
        <v>9769.64</v>
      </c>
      <c r="Q249" s="5"/>
      <c r="R249" s="5"/>
      <c r="S249" s="5"/>
      <c r="T249" s="5"/>
      <c r="U249" s="5"/>
      <c r="V249" s="5"/>
      <c r="W249" s="5">
        <v>1097.8499999999999</v>
      </c>
      <c r="X249" s="5">
        <v>1</v>
      </c>
      <c r="Y249" s="5">
        <v>1097.8499999999999</v>
      </c>
      <c r="Z249" s="5">
        <v>9769.64</v>
      </c>
      <c r="AA249" s="5">
        <v>1</v>
      </c>
      <c r="AB249" s="5">
        <v>9769.64</v>
      </c>
    </row>
    <row r="250" spans="1:206" x14ac:dyDescent="0.2">
      <c r="A250" s="5">
        <v>50</v>
      </c>
      <c r="B250" s="5">
        <v>0</v>
      </c>
      <c r="C250" s="5">
        <v>0</v>
      </c>
      <c r="D250" s="5">
        <v>1</v>
      </c>
      <c r="E250" s="5">
        <v>227</v>
      </c>
      <c r="F250" s="5">
        <f>ROUND(Source!AX243,O250)</f>
        <v>0</v>
      </c>
      <c r="G250" s="5" t="s">
        <v>60</v>
      </c>
      <c r="H250" s="5" t="s">
        <v>61</v>
      </c>
      <c r="I250" s="5"/>
      <c r="J250" s="5"/>
      <c r="K250" s="5">
        <v>227</v>
      </c>
      <c r="L250" s="5">
        <v>6</v>
      </c>
      <c r="M250" s="5">
        <v>3</v>
      </c>
      <c r="N250" s="5" t="s">
        <v>3</v>
      </c>
      <c r="O250" s="5">
        <v>2</v>
      </c>
      <c r="P250" s="5">
        <f>ROUND(Source!EP243,O250)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06" x14ac:dyDescent="0.2">
      <c r="A251" s="5">
        <v>50</v>
      </c>
      <c r="B251" s="5">
        <v>0</v>
      </c>
      <c r="C251" s="5">
        <v>0</v>
      </c>
      <c r="D251" s="5">
        <v>1</v>
      </c>
      <c r="E251" s="5">
        <v>228</v>
      </c>
      <c r="F251" s="5">
        <f>ROUND(Source!AY243,O251)</f>
        <v>1097.8499999999999</v>
      </c>
      <c r="G251" s="5" t="s">
        <v>62</v>
      </c>
      <c r="H251" s="5" t="s">
        <v>63</v>
      </c>
      <c r="I251" s="5"/>
      <c r="J251" s="5"/>
      <c r="K251" s="5">
        <v>228</v>
      </c>
      <c r="L251" s="5">
        <v>7</v>
      </c>
      <c r="M251" s="5">
        <v>3</v>
      </c>
      <c r="N251" s="5" t="s">
        <v>3</v>
      </c>
      <c r="O251" s="5">
        <v>2</v>
      </c>
      <c r="P251" s="5">
        <f>ROUND(Source!EQ243,O251)</f>
        <v>9769.64</v>
      </c>
      <c r="Q251" s="5"/>
      <c r="R251" s="5"/>
      <c r="S251" s="5"/>
      <c r="T251" s="5"/>
      <c r="U251" s="5"/>
      <c r="V251" s="5"/>
      <c r="W251" s="5">
        <v>1097.8499999999999</v>
      </c>
      <c r="X251" s="5">
        <v>1</v>
      </c>
      <c r="Y251" s="5">
        <v>1097.8499999999999</v>
      </c>
      <c r="Z251" s="5">
        <v>9769.64</v>
      </c>
      <c r="AA251" s="5">
        <v>1</v>
      </c>
      <c r="AB251" s="5">
        <v>9769.64</v>
      </c>
    </row>
    <row r="252" spans="1:206" x14ac:dyDescent="0.2">
      <c r="A252" s="5">
        <v>50</v>
      </c>
      <c r="B252" s="5">
        <v>0</v>
      </c>
      <c r="C252" s="5">
        <v>0</v>
      </c>
      <c r="D252" s="5">
        <v>1</v>
      </c>
      <c r="E252" s="5">
        <v>216</v>
      </c>
      <c r="F252" s="5">
        <f>ROUND(Source!AP243,O252)</f>
        <v>19002.07</v>
      </c>
      <c r="G252" s="5" t="s">
        <v>64</v>
      </c>
      <c r="H252" s="5" t="s">
        <v>65</v>
      </c>
      <c r="I252" s="5"/>
      <c r="J252" s="5"/>
      <c r="K252" s="5">
        <v>216</v>
      </c>
      <c r="L252" s="5">
        <v>8</v>
      </c>
      <c r="M252" s="5">
        <v>3</v>
      </c>
      <c r="N252" s="5" t="s">
        <v>3</v>
      </c>
      <c r="O252" s="5">
        <v>2</v>
      </c>
      <c r="P252" s="5">
        <f>ROUND(Source!EH243,O252)</f>
        <v>143845.67000000001</v>
      </c>
      <c r="Q252" s="5"/>
      <c r="R252" s="5"/>
      <c r="S252" s="5"/>
      <c r="T252" s="5"/>
      <c r="U252" s="5"/>
      <c r="V252" s="5"/>
      <c r="W252" s="5">
        <v>19002.07</v>
      </c>
      <c r="X252" s="5">
        <v>1</v>
      </c>
      <c r="Y252" s="5">
        <v>19002.07</v>
      </c>
      <c r="Z252" s="5">
        <v>143845.67000000001</v>
      </c>
      <c r="AA252" s="5">
        <v>1</v>
      </c>
      <c r="AB252" s="5">
        <v>143845.67000000001</v>
      </c>
    </row>
    <row r="253" spans="1:206" x14ac:dyDescent="0.2">
      <c r="A253" s="5">
        <v>50</v>
      </c>
      <c r="B253" s="5">
        <v>0</v>
      </c>
      <c r="C253" s="5">
        <v>0</v>
      </c>
      <c r="D253" s="5">
        <v>1</v>
      </c>
      <c r="E253" s="5">
        <v>223</v>
      </c>
      <c r="F253" s="5">
        <f>ROUND(Source!AQ243,O253)</f>
        <v>0</v>
      </c>
      <c r="G253" s="5" t="s">
        <v>66</v>
      </c>
      <c r="H253" s="5" t="s">
        <v>67</v>
      </c>
      <c r="I253" s="5"/>
      <c r="J253" s="5"/>
      <c r="K253" s="5">
        <v>223</v>
      </c>
      <c r="L253" s="5">
        <v>9</v>
      </c>
      <c r="M253" s="5">
        <v>3</v>
      </c>
      <c r="N253" s="5" t="s">
        <v>3</v>
      </c>
      <c r="O253" s="5">
        <v>2</v>
      </c>
      <c r="P253" s="5">
        <f>ROUND(Source!EI243,O253)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06" x14ac:dyDescent="0.2">
      <c r="A254" s="5">
        <v>50</v>
      </c>
      <c r="B254" s="5">
        <v>0</v>
      </c>
      <c r="C254" s="5">
        <v>0</v>
      </c>
      <c r="D254" s="5">
        <v>1</v>
      </c>
      <c r="E254" s="5">
        <v>229</v>
      </c>
      <c r="F254" s="5">
        <f>ROUND(Source!AZ243,O254)</f>
        <v>19002.07</v>
      </c>
      <c r="G254" s="5" t="s">
        <v>68</v>
      </c>
      <c r="H254" s="5" t="s">
        <v>69</v>
      </c>
      <c r="I254" s="5"/>
      <c r="J254" s="5"/>
      <c r="K254" s="5">
        <v>229</v>
      </c>
      <c r="L254" s="5">
        <v>10</v>
      </c>
      <c r="M254" s="5">
        <v>3</v>
      </c>
      <c r="N254" s="5" t="s">
        <v>3</v>
      </c>
      <c r="O254" s="5">
        <v>2</v>
      </c>
      <c r="P254" s="5">
        <f>ROUND(Source!ER243,O254)</f>
        <v>143845.67000000001</v>
      </c>
      <c r="Q254" s="5"/>
      <c r="R254" s="5"/>
      <c r="S254" s="5"/>
      <c r="T254" s="5"/>
      <c r="U254" s="5"/>
      <c r="V254" s="5"/>
      <c r="W254" s="5">
        <v>19002.07</v>
      </c>
      <c r="X254" s="5">
        <v>1</v>
      </c>
      <c r="Y254" s="5">
        <v>19002.07</v>
      </c>
      <c r="Z254" s="5">
        <v>143845.67000000001</v>
      </c>
      <c r="AA254" s="5">
        <v>1</v>
      </c>
      <c r="AB254" s="5">
        <v>143845.67000000001</v>
      </c>
    </row>
    <row r="255" spans="1:206" x14ac:dyDescent="0.2">
      <c r="A255" s="5">
        <v>50</v>
      </c>
      <c r="B255" s="5">
        <v>0</v>
      </c>
      <c r="C255" s="5">
        <v>0</v>
      </c>
      <c r="D255" s="5">
        <v>1</v>
      </c>
      <c r="E255" s="5">
        <v>203</v>
      </c>
      <c r="F255" s="5">
        <f>ROUND(Source!Q243,O255)</f>
        <v>50.06</v>
      </c>
      <c r="G255" s="5" t="s">
        <v>70</v>
      </c>
      <c r="H255" s="5" t="s">
        <v>71</v>
      </c>
      <c r="I255" s="5"/>
      <c r="J255" s="5"/>
      <c r="K255" s="5">
        <v>203</v>
      </c>
      <c r="L255" s="5">
        <v>11</v>
      </c>
      <c r="M255" s="5">
        <v>3</v>
      </c>
      <c r="N255" s="5" t="s">
        <v>3</v>
      </c>
      <c r="O255" s="5">
        <v>2</v>
      </c>
      <c r="P255" s="5">
        <f>ROUND(Source!DI243,O255)</f>
        <v>935.15</v>
      </c>
      <c r="Q255" s="5"/>
      <c r="R255" s="5"/>
      <c r="S255" s="5"/>
      <c r="T255" s="5"/>
      <c r="U255" s="5"/>
      <c r="V255" s="5"/>
      <c r="W255" s="5">
        <v>50.06</v>
      </c>
      <c r="X255" s="5">
        <v>1</v>
      </c>
      <c r="Y255" s="5">
        <v>50.06</v>
      </c>
      <c r="Z255" s="5">
        <v>935.15</v>
      </c>
      <c r="AA255" s="5">
        <v>1</v>
      </c>
      <c r="AB255" s="5">
        <v>935.15</v>
      </c>
    </row>
    <row r="256" spans="1:206" x14ac:dyDescent="0.2">
      <c r="A256" s="5">
        <v>50</v>
      </c>
      <c r="B256" s="5">
        <v>0</v>
      </c>
      <c r="C256" s="5">
        <v>0</v>
      </c>
      <c r="D256" s="5">
        <v>1</v>
      </c>
      <c r="E256" s="5">
        <v>231</v>
      </c>
      <c r="F256" s="5">
        <f>ROUND(Source!BB243,O256)</f>
        <v>0</v>
      </c>
      <c r="G256" s="5" t="s">
        <v>72</v>
      </c>
      <c r="H256" s="5" t="s">
        <v>73</v>
      </c>
      <c r="I256" s="5"/>
      <c r="J256" s="5"/>
      <c r="K256" s="5">
        <v>231</v>
      </c>
      <c r="L256" s="5">
        <v>12</v>
      </c>
      <c r="M256" s="5">
        <v>3</v>
      </c>
      <c r="N256" s="5" t="s">
        <v>3</v>
      </c>
      <c r="O256" s="5">
        <v>2</v>
      </c>
      <c r="P256" s="5">
        <f>ROUND(Source!ET243,O256)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204</v>
      </c>
      <c r="F257" s="5">
        <f>ROUND(Source!R243,O257)</f>
        <v>7.22</v>
      </c>
      <c r="G257" s="5" t="s">
        <v>74</v>
      </c>
      <c r="H257" s="5" t="s">
        <v>75</v>
      </c>
      <c r="I257" s="5"/>
      <c r="J257" s="5"/>
      <c r="K257" s="5">
        <v>204</v>
      </c>
      <c r="L257" s="5">
        <v>13</v>
      </c>
      <c r="M257" s="5">
        <v>3</v>
      </c>
      <c r="N257" s="5" t="s">
        <v>3</v>
      </c>
      <c r="O257" s="5">
        <v>2</v>
      </c>
      <c r="P257" s="5">
        <f>ROUND(Source!DJ243,O257)</f>
        <v>425.45</v>
      </c>
      <c r="Q257" s="5"/>
      <c r="R257" s="5"/>
      <c r="S257" s="5"/>
      <c r="T257" s="5"/>
      <c r="U257" s="5"/>
      <c r="V257" s="5"/>
      <c r="W257" s="5">
        <v>7.22</v>
      </c>
      <c r="X257" s="5">
        <v>1</v>
      </c>
      <c r="Y257" s="5">
        <v>7.22</v>
      </c>
      <c r="Z257" s="5">
        <v>425.45</v>
      </c>
      <c r="AA257" s="5">
        <v>1</v>
      </c>
      <c r="AB257" s="5">
        <v>425.45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205</v>
      </c>
      <c r="F258" s="5">
        <f>ROUND(Source!S243,O258)</f>
        <v>198.59</v>
      </c>
      <c r="G258" s="5" t="s">
        <v>76</v>
      </c>
      <c r="H258" s="5" t="s">
        <v>77</v>
      </c>
      <c r="I258" s="5"/>
      <c r="J258" s="5"/>
      <c r="K258" s="5">
        <v>205</v>
      </c>
      <c r="L258" s="5">
        <v>14</v>
      </c>
      <c r="M258" s="5">
        <v>3</v>
      </c>
      <c r="N258" s="5" t="s">
        <v>3</v>
      </c>
      <c r="O258" s="5">
        <v>2</v>
      </c>
      <c r="P258" s="5">
        <f>ROUND(Source!DK243,O258)</f>
        <v>11963.67</v>
      </c>
      <c r="Q258" s="5"/>
      <c r="R258" s="5"/>
      <c r="S258" s="5"/>
      <c r="T258" s="5"/>
      <c r="U258" s="5"/>
      <c r="V258" s="5"/>
      <c r="W258" s="5">
        <v>198.59</v>
      </c>
      <c r="X258" s="5">
        <v>1</v>
      </c>
      <c r="Y258" s="5">
        <v>198.59</v>
      </c>
      <c r="Z258" s="5">
        <v>11963.67</v>
      </c>
      <c r="AA258" s="5">
        <v>1</v>
      </c>
      <c r="AB258" s="5">
        <v>11963.67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232</v>
      </c>
      <c r="F259" s="5">
        <f>ROUND(Source!BC243,O259)</f>
        <v>0</v>
      </c>
      <c r="G259" s="5" t="s">
        <v>78</v>
      </c>
      <c r="H259" s="5" t="s">
        <v>79</v>
      </c>
      <c r="I259" s="5"/>
      <c r="J259" s="5"/>
      <c r="K259" s="5">
        <v>232</v>
      </c>
      <c r="L259" s="5">
        <v>15</v>
      </c>
      <c r="M259" s="5">
        <v>3</v>
      </c>
      <c r="N259" s="5" t="s">
        <v>3</v>
      </c>
      <c r="O259" s="5">
        <v>2</v>
      </c>
      <c r="P259" s="5">
        <f>ROUND(Source!EU243,O259)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214</v>
      </c>
      <c r="F260" s="5">
        <f>ROUND(Source!AS243,O260)</f>
        <v>956.65</v>
      </c>
      <c r="G260" s="5" t="s">
        <v>80</v>
      </c>
      <c r="H260" s="5" t="s">
        <v>81</v>
      </c>
      <c r="I260" s="5"/>
      <c r="J260" s="5"/>
      <c r="K260" s="5">
        <v>214</v>
      </c>
      <c r="L260" s="5">
        <v>16</v>
      </c>
      <c r="M260" s="5">
        <v>3</v>
      </c>
      <c r="N260" s="5" t="s">
        <v>3</v>
      </c>
      <c r="O260" s="5">
        <v>2</v>
      </c>
      <c r="P260" s="5">
        <f>ROUND(Source!EK243,O260)</f>
        <v>12476</v>
      </c>
      <c r="Q260" s="5"/>
      <c r="R260" s="5"/>
      <c r="S260" s="5"/>
      <c r="T260" s="5"/>
      <c r="U260" s="5"/>
      <c r="V260" s="5"/>
      <c r="W260" s="5">
        <v>891.77</v>
      </c>
      <c r="X260" s="5">
        <v>1</v>
      </c>
      <c r="Y260" s="5">
        <v>891.77</v>
      </c>
      <c r="Z260" s="5">
        <v>10459.23</v>
      </c>
      <c r="AA260" s="5">
        <v>1</v>
      </c>
      <c r="AB260" s="5">
        <v>10459.23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215</v>
      </c>
      <c r="F261" s="5">
        <f>ROUND(Source!AT243,O261)</f>
        <v>389.85</v>
      </c>
      <c r="G261" s="5" t="s">
        <v>82</v>
      </c>
      <c r="H261" s="5" t="s">
        <v>83</v>
      </c>
      <c r="I261" s="5"/>
      <c r="J261" s="5"/>
      <c r="K261" s="5">
        <v>215</v>
      </c>
      <c r="L261" s="5">
        <v>17</v>
      </c>
      <c r="M261" s="5">
        <v>3</v>
      </c>
      <c r="N261" s="5" t="s">
        <v>3</v>
      </c>
      <c r="O261" s="5">
        <v>2</v>
      </c>
      <c r="P261" s="5">
        <f>ROUND(Source!EL243,O261)</f>
        <v>10192.459999999999</v>
      </c>
      <c r="Q261" s="5"/>
      <c r="R261" s="5"/>
      <c r="S261" s="5"/>
      <c r="T261" s="5"/>
      <c r="U261" s="5"/>
      <c r="V261" s="5"/>
      <c r="W261" s="5">
        <v>389.85</v>
      </c>
      <c r="X261" s="5">
        <v>1</v>
      </c>
      <c r="Y261" s="5">
        <v>389.85</v>
      </c>
      <c r="Z261" s="5">
        <v>10192.459999999999</v>
      </c>
      <c r="AA261" s="5">
        <v>1</v>
      </c>
      <c r="AB261" s="5">
        <v>10192.459999999999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217</v>
      </c>
      <c r="F262" s="5">
        <f>ROUND(Source!AU243,O262)</f>
        <v>0</v>
      </c>
      <c r="G262" s="5" t="s">
        <v>84</v>
      </c>
      <c r="H262" s="5" t="s">
        <v>85</v>
      </c>
      <c r="I262" s="5"/>
      <c r="J262" s="5"/>
      <c r="K262" s="5">
        <v>217</v>
      </c>
      <c r="L262" s="5">
        <v>18</v>
      </c>
      <c r="M262" s="5">
        <v>3</v>
      </c>
      <c r="N262" s="5" t="s">
        <v>3</v>
      </c>
      <c r="O262" s="5">
        <v>2</v>
      </c>
      <c r="P262" s="5">
        <f>ROUND(Source!EM243,O262)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230</v>
      </c>
      <c r="F263" s="5">
        <f>ROUND(Source!BA243,O263)</f>
        <v>0</v>
      </c>
      <c r="G263" s="5" t="s">
        <v>86</v>
      </c>
      <c r="H263" s="5" t="s">
        <v>87</v>
      </c>
      <c r="I263" s="5"/>
      <c r="J263" s="5"/>
      <c r="K263" s="5">
        <v>230</v>
      </c>
      <c r="L263" s="5">
        <v>19</v>
      </c>
      <c r="M263" s="5">
        <v>3</v>
      </c>
      <c r="N263" s="5" t="s">
        <v>3</v>
      </c>
      <c r="O263" s="5">
        <v>2</v>
      </c>
      <c r="P263" s="5">
        <f>ROUND(Source!ES243,O263)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206</v>
      </c>
      <c r="F264" s="5">
        <f>ROUND(Source!T243,O264)</f>
        <v>0</v>
      </c>
      <c r="G264" s="5" t="s">
        <v>88</v>
      </c>
      <c r="H264" s="5" t="s">
        <v>89</v>
      </c>
      <c r="I264" s="5"/>
      <c r="J264" s="5"/>
      <c r="K264" s="5">
        <v>206</v>
      </c>
      <c r="L264" s="5">
        <v>20</v>
      </c>
      <c r="M264" s="5">
        <v>3</v>
      </c>
      <c r="N264" s="5" t="s">
        <v>3</v>
      </c>
      <c r="O264" s="5">
        <v>2</v>
      </c>
      <c r="P264" s="5">
        <f>ROUND(Source!DL243,O264)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207</v>
      </c>
      <c r="F265" s="5">
        <f>Source!U243</f>
        <v>15.892660000000001</v>
      </c>
      <c r="G265" s="5" t="s">
        <v>90</v>
      </c>
      <c r="H265" s="5" t="s">
        <v>91</v>
      </c>
      <c r="I265" s="5"/>
      <c r="J265" s="5"/>
      <c r="K265" s="5">
        <v>207</v>
      </c>
      <c r="L265" s="5">
        <v>21</v>
      </c>
      <c r="M265" s="5">
        <v>3</v>
      </c>
      <c r="N265" s="5" t="s">
        <v>3</v>
      </c>
      <c r="O265" s="5">
        <v>-1</v>
      </c>
      <c r="P265" s="5">
        <f>Source!DM243</f>
        <v>17.094284679999998</v>
      </c>
      <c r="Q265" s="5"/>
      <c r="R265" s="5"/>
      <c r="S265" s="5"/>
      <c r="T265" s="5"/>
      <c r="U265" s="5"/>
      <c r="V265" s="5"/>
      <c r="W265" s="5">
        <v>15.892659999999999</v>
      </c>
      <c r="X265" s="5">
        <v>1</v>
      </c>
      <c r="Y265" s="5">
        <v>15.892659999999999</v>
      </c>
      <c r="Z265" s="5">
        <v>17.094284679999998</v>
      </c>
      <c r="AA265" s="5">
        <v>1</v>
      </c>
      <c r="AB265" s="5">
        <v>17.094284679999998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208</v>
      </c>
      <c r="F266" s="5">
        <f>Source!V243</f>
        <v>0</v>
      </c>
      <c r="G266" s="5" t="s">
        <v>92</v>
      </c>
      <c r="H266" s="5" t="s">
        <v>93</v>
      </c>
      <c r="I266" s="5"/>
      <c r="J266" s="5"/>
      <c r="K266" s="5">
        <v>208</v>
      </c>
      <c r="L266" s="5">
        <v>22</v>
      </c>
      <c r="M266" s="5">
        <v>3</v>
      </c>
      <c r="N266" s="5" t="s">
        <v>3</v>
      </c>
      <c r="O266" s="5">
        <v>-1</v>
      </c>
      <c r="P266" s="5">
        <f>Source!DN243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209</v>
      </c>
      <c r="F267" s="5">
        <f>ROUND(Source!W243,O267)</f>
        <v>0</v>
      </c>
      <c r="G267" s="5" t="s">
        <v>94</v>
      </c>
      <c r="H267" s="5" t="s">
        <v>95</v>
      </c>
      <c r="I267" s="5"/>
      <c r="J267" s="5"/>
      <c r="K267" s="5">
        <v>209</v>
      </c>
      <c r="L267" s="5">
        <v>23</v>
      </c>
      <c r="M267" s="5">
        <v>3</v>
      </c>
      <c r="N267" s="5" t="s">
        <v>3</v>
      </c>
      <c r="O267" s="5">
        <v>2</v>
      </c>
      <c r="P267" s="5">
        <f>ROUND(Source!DO243,O267)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233</v>
      </c>
      <c r="F268" s="5">
        <f>ROUND(Source!BD243,O268)</f>
        <v>0</v>
      </c>
      <c r="G268" s="5" t="s">
        <v>96</v>
      </c>
      <c r="H268" s="5" t="s">
        <v>97</v>
      </c>
      <c r="I268" s="5"/>
      <c r="J268" s="5"/>
      <c r="K268" s="5">
        <v>233</v>
      </c>
      <c r="L268" s="5">
        <v>24</v>
      </c>
      <c r="M268" s="5">
        <v>3</v>
      </c>
      <c r="N268" s="5" t="s">
        <v>3</v>
      </c>
      <c r="O268" s="5">
        <v>2</v>
      </c>
      <c r="P268" s="5">
        <f>ROUND(Source!EV243,O268)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210</v>
      </c>
      <c r="F269" s="5">
        <f>ROUND(Source!X243,O269)</f>
        <v>0</v>
      </c>
      <c r="G269" s="5" t="s">
        <v>98</v>
      </c>
      <c r="H269" s="5" t="s">
        <v>99</v>
      </c>
      <c r="I269" s="5"/>
      <c r="J269" s="5"/>
      <c r="K269" s="5">
        <v>210</v>
      </c>
      <c r="L269" s="5">
        <v>25</v>
      </c>
      <c r="M269" s="5">
        <v>3</v>
      </c>
      <c r="N269" s="5" t="s">
        <v>3</v>
      </c>
      <c r="O269" s="5">
        <v>2</v>
      </c>
      <c r="P269" s="5">
        <f>ROUND(Source!DP243,O269)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211</v>
      </c>
      <c r="F270" s="5">
        <f>ROUND(Source!Y243,O270)</f>
        <v>0</v>
      </c>
      <c r="G270" s="5" t="s">
        <v>100</v>
      </c>
      <c r="H270" s="5" t="s">
        <v>101</v>
      </c>
      <c r="I270" s="5"/>
      <c r="J270" s="5"/>
      <c r="K270" s="5">
        <v>211</v>
      </c>
      <c r="L270" s="5">
        <v>26</v>
      </c>
      <c r="M270" s="5">
        <v>3</v>
      </c>
      <c r="N270" s="5" t="s">
        <v>3</v>
      </c>
      <c r="O270" s="5">
        <v>2</v>
      </c>
      <c r="P270" s="5">
        <f>ROUND(Source!DQ243,O270)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224</v>
      </c>
      <c r="F271" s="5">
        <f>ROUND(Source!AR243,O271)</f>
        <v>20348.57</v>
      </c>
      <c r="G271" s="5" t="s">
        <v>102</v>
      </c>
      <c r="H271" s="5" t="s">
        <v>103</v>
      </c>
      <c r="I271" s="5"/>
      <c r="J271" s="5"/>
      <c r="K271" s="5">
        <v>224</v>
      </c>
      <c r="L271" s="5">
        <v>27</v>
      </c>
      <c r="M271" s="5">
        <v>3</v>
      </c>
      <c r="N271" s="5" t="s">
        <v>3</v>
      </c>
      <c r="O271" s="5">
        <v>2</v>
      </c>
      <c r="P271" s="5">
        <f>ROUND(Source!EJ243,O271)</f>
        <v>166514.13</v>
      </c>
      <c r="Q271" s="5"/>
      <c r="R271" s="5"/>
      <c r="S271" s="5"/>
      <c r="T271" s="5"/>
      <c r="U271" s="5"/>
      <c r="V271" s="5"/>
      <c r="W271" s="5">
        <v>20348.57</v>
      </c>
      <c r="X271" s="5">
        <v>1</v>
      </c>
      <c r="Y271" s="5">
        <v>20348.57</v>
      </c>
      <c r="Z271" s="5">
        <v>166514.13</v>
      </c>
      <c r="AA271" s="5">
        <v>1</v>
      </c>
      <c r="AB271" s="5">
        <v>166514.13</v>
      </c>
    </row>
    <row r="273" spans="1:8" x14ac:dyDescent="0.2">
      <c r="A273" s="6">
        <v>61</v>
      </c>
      <c r="B273" s="6"/>
      <c r="C273" s="6"/>
      <c r="D273" s="6"/>
      <c r="E273" s="6"/>
      <c r="F273" s="6">
        <v>10</v>
      </c>
      <c r="G273" s="6" t="s">
        <v>173</v>
      </c>
      <c r="H273" s="6" t="s">
        <v>174</v>
      </c>
    </row>
    <row r="274" spans="1:8" x14ac:dyDescent="0.2">
      <c r="A274" s="6">
        <v>61</v>
      </c>
      <c r="B274" s="6"/>
      <c r="C274" s="6"/>
      <c r="D274" s="6"/>
      <c r="E274" s="6"/>
      <c r="F274" s="6">
        <v>1900</v>
      </c>
      <c r="G274" s="6" t="s">
        <v>175</v>
      </c>
      <c r="H274" s="6" t="s">
        <v>176</v>
      </c>
    </row>
    <row r="275" spans="1:8" x14ac:dyDescent="0.2">
      <c r="A275" s="6">
        <v>61</v>
      </c>
      <c r="B275" s="6"/>
      <c r="C275" s="6"/>
      <c r="D275" s="6"/>
      <c r="E275" s="6"/>
      <c r="F275" s="6">
        <v>1800</v>
      </c>
      <c r="G275" s="6" t="s">
        <v>177</v>
      </c>
      <c r="H275" s="6" t="s">
        <v>176</v>
      </c>
    </row>
    <row r="276" spans="1:8" x14ac:dyDescent="0.2">
      <c r="A276" s="6">
        <v>61</v>
      </c>
      <c r="B276" s="6"/>
      <c r="C276" s="6"/>
      <c r="D276" s="6"/>
      <c r="E276" s="6"/>
      <c r="F276" s="6">
        <v>2</v>
      </c>
      <c r="G276" s="6" t="s">
        <v>178</v>
      </c>
      <c r="H276" s="6" t="s">
        <v>179</v>
      </c>
    </row>
    <row r="277" spans="1:8" x14ac:dyDescent="0.2">
      <c r="A277" s="6">
        <v>61</v>
      </c>
      <c r="B277" s="6"/>
      <c r="C277" s="6"/>
      <c r="D277" s="6"/>
      <c r="E277" s="6"/>
      <c r="F277" s="6">
        <v>10</v>
      </c>
      <c r="G277" s="6" t="s">
        <v>180</v>
      </c>
      <c r="H277" s="6" t="s">
        <v>180</v>
      </c>
    </row>
    <row r="278" spans="1:8" x14ac:dyDescent="0.2">
      <c r="A278" s="6">
        <v>61</v>
      </c>
      <c r="B278" s="6"/>
      <c r="C278" s="6"/>
      <c r="D278" s="6"/>
      <c r="E278" s="6"/>
      <c r="F278" s="6">
        <v>3</v>
      </c>
      <c r="G278" s="6" t="s">
        <v>181</v>
      </c>
      <c r="H278" s="6" t="s">
        <v>182</v>
      </c>
    </row>
    <row r="279" spans="1:8" x14ac:dyDescent="0.2">
      <c r="A279" s="6">
        <v>61</v>
      </c>
      <c r="B279" s="6"/>
      <c r="C279" s="6"/>
      <c r="D279" s="6"/>
      <c r="E279" s="6"/>
      <c r="F279" s="6">
        <v>2400</v>
      </c>
      <c r="G279" s="6" t="s">
        <v>183</v>
      </c>
      <c r="H279" s="6" t="s">
        <v>184</v>
      </c>
    </row>
    <row r="280" spans="1:8" x14ac:dyDescent="0.2">
      <c r="A280" s="6">
        <v>61</v>
      </c>
      <c r="B280" s="6"/>
      <c r="C280" s="6"/>
      <c r="D280" s="6"/>
      <c r="E280" s="6"/>
      <c r="F280" s="6">
        <v>0</v>
      </c>
      <c r="G280" s="6" t="s">
        <v>185</v>
      </c>
      <c r="H280" s="6" t="s">
        <v>186</v>
      </c>
    </row>
    <row r="281" spans="1:8" x14ac:dyDescent="0.2">
      <c r="A281" s="6">
        <v>61</v>
      </c>
      <c r="B281" s="6"/>
      <c r="C281" s="6"/>
      <c r="D281" s="6"/>
      <c r="E281" s="6"/>
      <c r="F281" s="6">
        <v>12</v>
      </c>
      <c r="G281" s="6" t="s">
        <v>187</v>
      </c>
      <c r="H281" s="6" t="s">
        <v>186</v>
      </c>
    </row>
    <row r="282" spans="1:8" x14ac:dyDescent="0.2">
      <c r="A282" s="6">
        <v>61</v>
      </c>
      <c r="B282" s="6"/>
      <c r="C282" s="6"/>
      <c r="D282" s="6"/>
      <c r="E282" s="6"/>
      <c r="F282" s="6">
        <v>0</v>
      </c>
      <c r="G282" s="6" t="s">
        <v>188</v>
      </c>
      <c r="H282" s="6" t="s">
        <v>186</v>
      </c>
    </row>
    <row r="283" spans="1:8" x14ac:dyDescent="0.2">
      <c r="A283" s="6">
        <v>61</v>
      </c>
      <c r="B283" s="6"/>
      <c r="C283" s="6"/>
      <c r="D283" s="6"/>
      <c r="E283" s="6"/>
      <c r="F283" s="6">
        <v>0</v>
      </c>
      <c r="G283" s="6" t="s">
        <v>189</v>
      </c>
      <c r="H283" s="6" t="s">
        <v>186</v>
      </c>
    </row>
    <row r="284" spans="1:8" x14ac:dyDescent="0.2">
      <c r="A284" s="6">
        <v>61</v>
      </c>
      <c r="B284" s="6"/>
      <c r="C284" s="6"/>
      <c r="D284" s="6"/>
      <c r="E284" s="6"/>
      <c r="F284" s="6">
        <v>2</v>
      </c>
      <c r="G284" s="6" t="s">
        <v>190</v>
      </c>
      <c r="H284" s="6" t="s">
        <v>186</v>
      </c>
    </row>
    <row r="285" spans="1:8" x14ac:dyDescent="0.2">
      <c r="A285" s="6">
        <v>61</v>
      </c>
      <c r="B285" s="6"/>
      <c r="C285" s="6"/>
      <c r="D285" s="6"/>
      <c r="E285" s="6"/>
      <c r="F285" s="6">
        <v>6</v>
      </c>
      <c r="G285" s="6" t="s">
        <v>191</v>
      </c>
      <c r="H285" s="6" t="s">
        <v>186</v>
      </c>
    </row>
    <row r="286" spans="1:8" x14ac:dyDescent="0.2">
      <c r="A286" s="6">
        <v>61</v>
      </c>
      <c r="B286" s="6"/>
      <c r="C286" s="6"/>
      <c r="D286" s="6"/>
      <c r="E286" s="6"/>
      <c r="F286" s="6">
        <v>12</v>
      </c>
      <c r="G286" s="6" t="s">
        <v>192</v>
      </c>
      <c r="H286" s="6" t="s">
        <v>192</v>
      </c>
    </row>
    <row r="289" spans="1:50" x14ac:dyDescent="0.2">
      <c r="A289">
        <v>70</v>
      </c>
      <c r="B289">
        <v>1</v>
      </c>
      <c r="D289">
        <v>1</v>
      </c>
      <c r="E289" t="s">
        <v>193</v>
      </c>
      <c r="F289" t="s">
        <v>194</v>
      </c>
      <c r="G289">
        <v>0</v>
      </c>
      <c r="H289">
        <v>0</v>
      </c>
      <c r="I289" t="s">
        <v>3</v>
      </c>
      <c r="J289">
        <v>1</v>
      </c>
      <c r="K289">
        <v>0</v>
      </c>
      <c r="L289" t="s">
        <v>3</v>
      </c>
      <c r="M289" t="s">
        <v>3</v>
      </c>
      <c r="N289">
        <v>0</v>
      </c>
      <c r="O289">
        <v>0</v>
      </c>
      <c r="P289" t="s">
        <v>3</v>
      </c>
    </row>
    <row r="290" spans="1:50" x14ac:dyDescent="0.2">
      <c r="A290">
        <v>70</v>
      </c>
      <c r="B290">
        <v>1</v>
      </c>
      <c r="D290">
        <v>2</v>
      </c>
      <c r="E290" t="s">
        <v>195</v>
      </c>
      <c r="F290" t="s">
        <v>196</v>
      </c>
      <c r="G290">
        <v>1</v>
      </c>
      <c r="H290">
        <v>0</v>
      </c>
      <c r="I290" t="s">
        <v>3</v>
      </c>
      <c r="J290">
        <v>1</v>
      </c>
      <c r="K290">
        <v>0</v>
      </c>
      <c r="L290" t="s">
        <v>3</v>
      </c>
      <c r="M290" t="s">
        <v>3</v>
      </c>
      <c r="N290">
        <v>0</v>
      </c>
      <c r="O290">
        <v>1</v>
      </c>
      <c r="P290" t="s">
        <v>3</v>
      </c>
    </row>
    <row r="291" spans="1:50" x14ac:dyDescent="0.2">
      <c r="A291">
        <v>70</v>
      </c>
      <c r="B291">
        <v>1</v>
      </c>
      <c r="D291">
        <v>3</v>
      </c>
      <c r="E291" t="s">
        <v>197</v>
      </c>
      <c r="F291" t="s">
        <v>198</v>
      </c>
      <c r="G291">
        <v>1</v>
      </c>
      <c r="H291">
        <v>0</v>
      </c>
      <c r="I291" t="s">
        <v>3</v>
      </c>
      <c r="J291">
        <v>0</v>
      </c>
      <c r="K291">
        <v>0</v>
      </c>
      <c r="L291" t="s">
        <v>3</v>
      </c>
      <c r="M291" t="s">
        <v>3</v>
      </c>
      <c r="N291">
        <v>0</v>
      </c>
      <c r="O291">
        <v>1</v>
      </c>
      <c r="P291" t="s">
        <v>3</v>
      </c>
    </row>
    <row r="292" spans="1:50" x14ac:dyDescent="0.2">
      <c r="A292">
        <v>70</v>
      </c>
      <c r="B292">
        <v>1</v>
      </c>
      <c r="D292">
        <v>4</v>
      </c>
      <c r="E292" t="s">
        <v>199</v>
      </c>
      <c r="F292" t="s">
        <v>200</v>
      </c>
      <c r="G292">
        <v>1</v>
      </c>
      <c r="H292">
        <v>0</v>
      </c>
      <c r="I292" t="s">
        <v>3</v>
      </c>
      <c r="J292">
        <v>0</v>
      </c>
      <c r="K292">
        <v>0</v>
      </c>
      <c r="L292" t="s">
        <v>3</v>
      </c>
      <c r="M292" t="s">
        <v>3</v>
      </c>
      <c r="N292">
        <v>0</v>
      </c>
      <c r="O292">
        <v>1</v>
      </c>
      <c r="P292" t="s">
        <v>3</v>
      </c>
    </row>
    <row r="293" spans="1:50" x14ac:dyDescent="0.2">
      <c r="A293">
        <v>70</v>
      </c>
      <c r="B293">
        <v>1</v>
      </c>
      <c r="D293">
        <v>5</v>
      </c>
      <c r="E293" t="s">
        <v>201</v>
      </c>
      <c r="F293" t="s">
        <v>202</v>
      </c>
      <c r="G293">
        <v>0</v>
      </c>
      <c r="H293">
        <v>0</v>
      </c>
      <c r="I293" t="s">
        <v>3</v>
      </c>
      <c r="J293">
        <v>0</v>
      </c>
      <c r="K293">
        <v>0</v>
      </c>
      <c r="L293" t="s">
        <v>3</v>
      </c>
      <c r="M293" t="s">
        <v>3</v>
      </c>
      <c r="N293">
        <v>0</v>
      </c>
      <c r="O293">
        <v>0</v>
      </c>
      <c r="P293" t="s">
        <v>3</v>
      </c>
    </row>
    <row r="295" spans="1:50" x14ac:dyDescent="0.2">
      <c r="A295">
        <v>-1</v>
      </c>
    </row>
    <row r="297" spans="1:50" x14ac:dyDescent="0.2">
      <c r="A297" s="4">
        <v>75</v>
      </c>
      <c r="B297" s="4" t="s">
        <v>203</v>
      </c>
      <c r="C297" s="4">
        <v>2026</v>
      </c>
      <c r="D297" s="4">
        <v>0</v>
      </c>
      <c r="E297" s="4">
        <v>1</v>
      </c>
      <c r="F297" s="4"/>
      <c r="G297" s="4">
        <v>0</v>
      </c>
      <c r="H297" s="4">
        <v>2</v>
      </c>
      <c r="I297" s="4">
        <v>1</v>
      </c>
      <c r="J297" s="4">
        <v>3</v>
      </c>
      <c r="K297" s="4">
        <v>0</v>
      </c>
      <c r="L297" s="4">
        <v>0</v>
      </c>
      <c r="M297" s="4">
        <v>1</v>
      </c>
      <c r="N297" s="4">
        <v>434421400</v>
      </c>
      <c r="O297" s="4">
        <v>1</v>
      </c>
    </row>
    <row r="298" spans="1:50" x14ac:dyDescent="0.2">
      <c r="A298" s="7">
        <v>1</v>
      </c>
      <c r="B298" s="7" t="s">
        <v>204</v>
      </c>
      <c r="C298" s="7" t="s">
        <v>205</v>
      </c>
      <c r="D298" s="7">
        <v>2026</v>
      </c>
      <c r="E298" s="7">
        <v>1</v>
      </c>
      <c r="F298" s="7">
        <v>1</v>
      </c>
      <c r="G298" s="7">
        <v>1</v>
      </c>
      <c r="H298" s="7">
        <v>0</v>
      </c>
      <c r="I298" s="7">
        <v>2</v>
      </c>
      <c r="J298" s="7">
        <v>1</v>
      </c>
      <c r="K298" s="7">
        <v>9.84</v>
      </c>
      <c r="L298" s="7">
        <v>7.57</v>
      </c>
      <c r="M298" s="7">
        <v>1</v>
      </c>
      <c r="N298" s="7">
        <v>1</v>
      </c>
      <c r="O298" s="7">
        <v>9.84</v>
      </c>
      <c r="P298" s="7">
        <v>7.57</v>
      </c>
      <c r="Q298" s="7">
        <v>1</v>
      </c>
      <c r="R298" s="7" t="s">
        <v>3</v>
      </c>
      <c r="S298" s="7" t="s">
        <v>3</v>
      </c>
      <c r="T298" s="7" t="s">
        <v>3</v>
      </c>
      <c r="U298" s="7" t="s">
        <v>3</v>
      </c>
      <c r="V298" s="7" t="s">
        <v>3</v>
      </c>
      <c r="W298" s="7" t="s">
        <v>3</v>
      </c>
      <c r="X298" s="7" t="s">
        <v>3</v>
      </c>
      <c r="Y298" s="7" t="s">
        <v>3</v>
      </c>
      <c r="Z298" s="7" t="s">
        <v>3</v>
      </c>
      <c r="AA298" s="7" t="s">
        <v>206</v>
      </c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>
        <v>434421401</v>
      </c>
      <c r="AO298" s="7"/>
      <c r="AP298" s="7"/>
      <c r="AQ298" s="7"/>
      <c r="AR298" s="7"/>
      <c r="AS298" s="7"/>
      <c r="AT298" s="7"/>
      <c r="AU298" s="7"/>
      <c r="AV298" s="7"/>
      <c r="AW298" s="7"/>
      <c r="AX298" s="7"/>
    </row>
    <row r="299" spans="1:50" x14ac:dyDescent="0.2">
      <c r="A299" s="4">
        <v>75</v>
      </c>
      <c r="B299" s="4" t="s">
        <v>207</v>
      </c>
      <c r="C299" s="4">
        <v>2000</v>
      </c>
      <c r="D299" s="4">
        <v>0</v>
      </c>
      <c r="E299" s="4">
        <v>1</v>
      </c>
      <c r="F299" s="4">
        <v>0</v>
      </c>
      <c r="G299" s="4">
        <v>0</v>
      </c>
      <c r="H299" s="4">
        <v>2</v>
      </c>
      <c r="I299" s="4">
        <v>0</v>
      </c>
      <c r="J299" s="4">
        <v>1</v>
      </c>
      <c r="K299" s="4">
        <v>0</v>
      </c>
      <c r="L299" s="4">
        <v>0</v>
      </c>
      <c r="M299" s="4">
        <v>0</v>
      </c>
      <c r="N299" s="4">
        <v>434421399</v>
      </c>
      <c r="O299" s="4">
        <v>2</v>
      </c>
    </row>
    <row r="303" spans="1:50" x14ac:dyDescent="0.2">
      <c r="A303">
        <v>65</v>
      </c>
      <c r="C303">
        <v>1</v>
      </c>
      <c r="D303">
        <v>0</v>
      </c>
      <c r="E30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208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217756163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536879112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434421400</v>
      </c>
      <c r="E14" s="1">
        <v>434421399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14</v>
      </c>
      <c r="D16" s="8" t="s">
        <v>14</v>
      </c>
      <c r="E16" s="9">
        <f>ROUND((Source!P221)/1000,2)</f>
        <v>12.48</v>
      </c>
      <c r="F16" s="9">
        <f>ROUND((Source!P222)/1000,2)</f>
        <v>10.19</v>
      </c>
      <c r="G16" s="9">
        <f>ROUND((Source!P213)/1000,2)</f>
        <v>143.85</v>
      </c>
      <c r="H16" s="9">
        <f>ROUND((Source!P223)/1000+(Source!P224)/1000,2)</f>
        <v>0</v>
      </c>
      <c r="I16" s="9">
        <f>E16+F16+G16+H16</f>
        <v>166.51999999999998</v>
      </c>
      <c r="J16" s="9">
        <f>ROUND((Source!P219+Source!P218)/1000,2)</f>
        <v>12.39</v>
      </c>
      <c r="K16" s="9">
        <v>320.13</v>
      </c>
      <c r="L16" s="9">
        <v>0</v>
      </c>
      <c r="M16" s="9">
        <v>0</v>
      </c>
      <c r="N16" s="9">
        <f>I16+L16+M16</f>
        <v>166.51999999999998</v>
      </c>
      <c r="T16" s="10">
        <f>ROUND((Source!F221)/1000,2)</f>
        <v>0.96</v>
      </c>
      <c r="U16" s="10">
        <f>ROUND((Source!F222)/1000,2)</f>
        <v>0.39</v>
      </c>
      <c r="V16" s="10">
        <f>ROUND((Source!F213)/1000,2)</f>
        <v>19</v>
      </c>
      <c r="W16" s="10">
        <f>ROUND((Source!F223)/1000+(Source!F224)/1000,2)</f>
        <v>0</v>
      </c>
      <c r="X16" s="10">
        <f>T16+U16+V16+W16</f>
        <v>20.350000000000001</v>
      </c>
      <c r="Y16" s="10">
        <f>ROUND((Source!F219+Source!F218)/1000,2)</f>
        <v>0.21</v>
      </c>
      <c r="Z16" s="10">
        <v>40.450000000000003</v>
      </c>
      <c r="AA16" s="10">
        <v>0</v>
      </c>
      <c r="AB16" s="10">
        <v>0</v>
      </c>
      <c r="AC16" s="10">
        <f>X16+AA16+AB16</f>
        <v>20.350000000000001</v>
      </c>
      <c r="AI16" s="8">
        <v>0</v>
      </c>
      <c r="AJ16" s="8">
        <v>0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166514.13</v>
      </c>
      <c r="AU16" s="9">
        <v>153615.31</v>
      </c>
      <c r="AV16" s="9">
        <v>0</v>
      </c>
      <c r="AW16" s="9">
        <v>143845.67000000001</v>
      </c>
      <c r="AX16" s="9">
        <v>0</v>
      </c>
      <c r="AY16" s="9">
        <v>935.15</v>
      </c>
      <c r="AZ16" s="9">
        <v>425.45</v>
      </c>
      <c r="BA16" s="9">
        <v>11963.67</v>
      </c>
      <c r="BB16" s="9">
        <v>10459.23</v>
      </c>
      <c r="BC16" s="9">
        <v>10192.459999999999</v>
      </c>
      <c r="BD16" s="9">
        <v>0</v>
      </c>
      <c r="BE16" s="9">
        <v>0</v>
      </c>
      <c r="BF16" s="9">
        <v>17.094284679999998</v>
      </c>
      <c r="BG16" s="9">
        <v>0</v>
      </c>
      <c r="BH16" s="9">
        <v>0</v>
      </c>
      <c r="BI16" s="9">
        <v>0</v>
      </c>
      <c r="BJ16" s="9">
        <v>0</v>
      </c>
      <c r="BK16" s="9">
        <v>166514.13</v>
      </c>
      <c r="BR16" s="10">
        <v>20348.57</v>
      </c>
      <c r="BS16" s="10">
        <v>20099.919999999998</v>
      </c>
      <c r="BT16" s="10">
        <v>0</v>
      </c>
      <c r="BU16" s="10">
        <v>19002.07</v>
      </c>
      <c r="BV16" s="10">
        <v>0</v>
      </c>
      <c r="BW16" s="10">
        <v>50.06</v>
      </c>
      <c r="BX16" s="10">
        <v>7.22</v>
      </c>
      <c r="BY16" s="10">
        <v>198.59</v>
      </c>
      <c r="BZ16" s="10">
        <v>891.77</v>
      </c>
      <c r="CA16" s="10">
        <v>389.85</v>
      </c>
      <c r="CB16" s="10">
        <v>0</v>
      </c>
      <c r="CC16" s="10">
        <v>0</v>
      </c>
      <c r="CD16" s="10">
        <v>15.892659999999999</v>
      </c>
      <c r="CE16" s="10">
        <v>0</v>
      </c>
      <c r="CF16" s="10">
        <v>0</v>
      </c>
      <c r="CG16" s="10">
        <v>0</v>
      </c>
      <c r="CH16" s="10">
        <v>0</v>
      </c>
      <c r="CI16" s="10">
        <v>20348.57</v>
      </c>
    </row>
    <row r="18" spans="1:29" x14ac:dyDescent="0.2">
      <c r="A18">
        <v>51</v>
      </c>
      <c r="E18">
        <v>10.46</v>
      </c>
      <c r="F18">
        <v>10.19</v>
      </c>
      <c r="G18">
        <v>143.85</v>
      </c>
      <c r="H18">
        <v>0</v>
      </c>
      <c r="I18">
        <v>164.5</v>
      </c>
      <c r="J18">
        <v>12.39</v>
      </c>
      <c r="K18">
        <v>320.13</v>
      </c>
      <c r="L18">
        <v>0</v>
      </c>
      <c r="M18">
        <v>0</v>
      </c>
      <c r="N18">
        <v>164.5</v>
      </c>
      <c r="T18">
        <v>0.89</v>
      </c>
      <c r="U18">
        <v>0.39</v>
      </c>
      <c r="V18">
        <v>19</v>
      </c>
      <c r="W18">
        <v>0</v>
      </c>
      <c r="X18">
        <v>20.28</v>
      </c>
      <c r="Y18">
        <v>0.21</v>
      </c>
      <c r="Z18">
        <v>40.450000000000003</v>
      </c>
      <c r="AA18">
        <v>0</v>
      </c>
      <c r="AB18">
        <v>0</v>
      </c>
      <c r="AC18">
        <v>20.28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166514.13</v>
      </c>
      <c r="G20" s="5" t="s">
        <v>50</v>
      </c>
      <c r="H20" s="5" t="s">
        <v>51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20348.57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153615.31</v>
      </c>
      <c r="G21" s="5" t="s">
        <v>52</v>
      </c>
      <c r="H21" s="5" t="s">
        <v>53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20099.919999999998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54</v>
      </c>
      <c r="H22" s="5" t="s">
        <v>55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153615.31</v>
      </c>
      <c r="G23" s="5" t="s">
        <v>56</v>
      </c>
      <c r="H23" s="5" t="s">
        <v>57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20099.919999999998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9769.64</v>
      </c>
      <c r="G24" s="5" t="s">
        <v>58</v>
      </c>
      <c r="H24" s="5" t="s">
        <v>59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1097.8499999999999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60</v>
      </c>
      <c r="H25" s="5" t="s">
        <v>61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9769.64</v>
      </c>
      <c r="G26" s="5" t="s">
        <v>62</v>
      </c>
      <c r="H26" s="5" t="s">
        <v>63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1097.8499999999999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143845.67000000001</v>
      </c>
      <c r="G27" s="5" t="s">
        <v>64</v>
      </c>
      <c r="H27" s="5" t="s">
        <v>65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19002.07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66</v>
      </c>
      <c r="H28" s="5" t="s">
        <v>67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143845.67000000001</v>
      </c>
      <c r="G29" s="5" t="s">
        <v>68</v>
      </c>
      <c r="H29" s="5" t="s">
        <v>69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19002.07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935.15</v>
      </c>
      <c r="G30" s="5" t="s">
        <v>70</v>
      </c>
      <c r="H30" s="5" t="s">
        <v>71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50.06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72</v>
      </c>
      <c r="H31" s="5" t="s">
        <v>73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425.45</v>
      </c>
      <c r="G32" s="5" t="s">
        <v>74</v>
      </c>
      <c r="H32" s="5" t="s">
        <v>75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7.22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11963.67</v>
      </c>
      <c r="G33" s="5" t="s">
        <v>76</v>
      </c>
      <c r="H33" s="5" t="s">
        <v>77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198.59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78</v>
      </c>
      <c r="H34" s="5" t="s">
        <v>79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10459.23</v>
      </c>
      <c r="G35" s="5" t="s">
        <v>80</v>
      </c>
      <c r="H35" s="5" t="s">
        <v>81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891.77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10192.459999999999</v>
      </c>
      <c r="G36" s="5" t="s">
        <v>82</v>
      </c>
      <c r="H36" s="5" t="s">
        <v>83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389.85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84</v>
      </c>
      <c r="H37" s="5" t="s">
        <v>85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86</v>
      </c>
      <c r="H38" s="5" t="s">
        <v>87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88</v>
      </c>
      <c r="H39" s="5" t="s">
        <v>89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17.094284679999998</v>
      </c>
      <c r="G40" s="5" t="s">
        <v>90</v>
      </c>
      <c r="H40" s="5" t="s">
        <v>91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15.892659999999999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92</v>
      </c>
      <c r="H41" s="5" t="s">
        <v>93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94</v>
      </c>
      <c r="H42" s="5" t="s">
        <v>95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96</v>
      </c>
      <c r="H43" s="5" t="s">
        <v>97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98</v>
      </c>
      <c r="H44" s="5" t="s">
        <v>99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100</v>
      </c>
      <c r="H45" s="5" t="s">
        <v>101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0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166514.13</v>
      </c>
      <c r="G46" s="5" t="s">
        <v>102</v>
      </c>
      <c r="H46" s="5" t="s">
        <v>103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20348.57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203</v>
      </c>
      <c r="C51" s="4">
        <v>2026</v>
      </c>
      <c r="D51" s="4">
        <v>0</v>
      </c>
      <c r="E51" s="4">
        <v>1</v>
      </c>
      <c r="F51" s="4"/>
      <c r="G51" s="4">
        <v>0</v>
      </c>
      <c r="H51" s="4">
        <v>2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434421400</v>
      </c>
      <c r="O51" s="4">
        <v>1</v>
      </c>
    </row>
    <row r="52" spans="1:50" x14ac:dyDescent="0.2">
      <c r="A52" s="7">
        <v>1</v>
      </c>
      <c r="B52" s="7" t="s">
        <v>204</v>
      </c>
      <c r="C52" s="7" t="s">
        <v>205</v>
      </c>
      <c r="D52" s="7">
        <v>2026</v>
      </c>
      <c r="E52" s="7">
        <v>1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9.84</v>
      </c>
      <c r="L52" s="7">
        <v>7.57</v>
      </c>
      <c r="M52" s="7">
        <v>1</v>
      </c>
      <c r="N52" s="7">
        <v>1</v>
      </c>
      <c r="O52" s="7">
        <v>9.84</v>
      </c>
      <c r="P52" s="7">
        <v>7.57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206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434421401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207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2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434421399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434421399</v>
      </c>
      <c r="C1">
        <v>434428328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209</v>
      </c>
      <c r="J1" t="s">
        <v>3</v>
      </c>
      <c r="K1" t="s">
        <v>210</v>
      </c>
      <c r="L1">
        <v>1191</v>
      </c>
      <c r="N1">
        <v>1013</v>
      </c>
      <c r="O1" t="s">
        <v>211</v>
      </c>
      <c r="P1" t="s">
        <v>211</v>
      </c>
      <c r="Q1">
        <v>1</v>
      </c>
      <c r="W1">
        <v>0</v>
      </c>
      <c r="X1">
        <v>476480486</v>
      </c>
      <c r="Y1">
        <f t="shared" ref="Y1:Y32" si="0">AT1</f>
        <v>44.3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44.3</v>
      </c>
      <c r="AU1" t="s">
        <v>3</v>
      </c>
      <c r="AV1">
        <v>1</v>
      </c>
      <c r="AW1">
        <v>2</v>
      </c>
      <c r="AX1">
        <v>434775019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4.43</v>
      </c>
      <c r="CW1">
        <v>0</v>
      </c>
      <c r="CX1">
        <f>ROUND(Y1*Source!I28,9)</f>
        <v>4.43</v>
      </c>
      <c r="CY1">
        <f>AD1</f>
        <v>0</v>
      </c>
      <c r="CZ1">
        <f>AH1</f>
        <v>0</v>
      </c>
      <c r="DA1">
        <f>AL1</f>
        <v>1</v>
      </c>
      <c r="DB1">
        <f t="shared" ref="DB1:DB32" si="1">ROUND(ROUND(AT1*CZ1,2),6)</f>
        <v>0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12" si="3">ROUND(ROUND(AE1,2)*CX1,2)</f>
        <v>0</v>
      </c>
      <c r="DG1">
        <f t="shared" ref="DG1:DG9" si="4">ROUND(ROUND(AF1,2)*CX1,2)</f>
        <v>0</v>
      </c>
      <c r="DH1">
        <f t="shared" ref="DH1:DH9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434421399</v>
      </c>
      <c r="C2">
        <v>434428328</v>
      </c>
      <c r="D2">
        <v>405915920</v>
      </c>
      <c r="E2">
        <v>1</v>
      </c>
      <c r="F2">
        <v>1</v>
      </c>
      <c r="G2">
        <v>1080</v>
      </c>
      <c r="H2">
        <v>2</v>
      </c>
      <c r="I2" t="s">
        <v>212</v>
      </c>
      <c r="J2" t="s">
        <v>213</v>
      </c>
      <c r="K2" t="s">
        <v>214</v>
      </c>
      <c r="L2">
        <v>1368</v>
      </c>
      <c r="N2">
        <v>1011</v>
      </c>
      <c r="O2" t="s">
        <v>215</v>
      </c>
      <c r="P2" t="s">
        <v>215</v>
      </c>
      <c r="Q2">
        <v>1</v>
      </c>
      <c r="W2">
        <v>0</v>
      </c>
      <c r="X2">
        <v>-2065404138</v>
      </c>
      <c r="Y2">
        <f t="shared" si="0"/>
        <v>5.33</v>
      </c>
      <c r="AA2">
        <v>0</v>
      </c>
      <c r="AB2">
        <v>7.11</v>
      </c>
      <c r="AC2">
        <v>0</v>
      </c>
      <c r="AD2">
        <v>0</v>
      </c>
      <c r="AE2">
        <v>0</v>
      </c>
      <c r="AF2">
        <v>7.11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5.33</v>
      </c>
      <c r="AU2" t="s">
        <v>3</v>
      </c>
      <c r="AV2">
        <v>0</v>
      </c>
      <c r="AW2">
        <v>2</v>
      </c>
      <c r="AX2">
        <v>434775021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0.53300000000000003</v>
      </c>
      <c r="CY2">
        <f>AB2</f>
        <v>7.11</v>
      </c>
      <c r="CZ2">
        <f>AF2</f>
        <v>7.11</v>
      </c>
      <c r="DA2">
        <f>AJ2</f>
        <v>1</v>
      </c>
      <c r="DB2">
        <f t="shared" si="1"/>
        <v>37.9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3.79</v>
      </c>
      <c r="DH2">
        <f t="shared" si="5"/>
        <v>0</v>
      </c>
      <c r="DI2">
        <f t="shared" si="6"/>
        <v>0</v>
      </c>
      <c r="DJ2">
        <f>DG2</f>
        <v>3.79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434421399</v>
      </c>
      <c r="C3">
        <v>434428328</v>
      </c>
      <c r="D3">
        <v>405916219</v>
      </c>
      <c r="E3">
        <v>1</v>
      </c>
      <c r="F3">
        <v>1</v>
      </c>
      <c r="G3">
        <v>1080</v>
      </c>
      <c r="H3">
        <v>2</v>
      </c>
      <c r="I3" t="s">
        <v>216</v>
      </c>
      <c r="J3" t="s">
        <v>217</v>
      </c>
      <c r="K3" t="s">
        <v>218</v>
      </c>
      <c r="L3">
        <v>1368</v>
      </c>
      <c r="N3">
        <v>1011</v>
      </c>
      <c r="O3" t="s">
        <v>215</v>
      </c>
      <c r="P3" t="s">
        <v>215</v>
      </c>
      <c r="Q3">
        <v>1</v>
      </c>
      <c r="W3">
        <v>0</v>
      </c>
      <c r="X3">
        <v>-1985943078</v>
      </c>
      <c r="Y3">
        <f t="shared" si="0"/>
        <v>1.1000000000000001</v>
      </c>
      <c r="AA3">
        <v>0</v>
      </c>
      <c r="AB3">
        <v>83.1</v>
      </c>
      <c r="AC3">
        <v>12.62</v>
      </c>
      <c r="AD3">
        <v>0</v>
      </c>
      <c r="AE3">
        <v>0</v>
      </c>
      <c r="AF3">
        <v>83.1</v>
      </c>
      <c r="AG3">
        <v>12.62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1.1000000000000001</v>
      </c>
      <c r="AU3" t="s">
        <v>3</v>
      </c>
      <c r="AV3">
        <v>0</v>
      </c>
      <c r="AW3">
        <v>2</v>
      </c>
      <c r="AX3">
        <v>434775023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1.3882000000000001</v>
      </c>
      <c r="CX3">
        <f>ROUND(Y3*Source!I28,9)</f>
        <v>0.11</v>
      </c>
      <c r="CY3">
        <f>AB3</f>
        <v>83.1</v>
      </c>
      <c r="CZ3">
        <f>AF3</f>
        <v>83.1</v>
      </c>
      <c r="DA3">
        <f>AJ3</f>
        <v>1</v>
      </c>
      <c r="DB3">
        <f t="shared" si="1"/>
        <v>91.41</v>
      </c>
      <c r="DC3">
        <f t="shared" si="2"/>
        <v>13.88</v>
      </c>
      <c r="DD3" t="s">
        <v>3</v>
      </c>
      <c r="DE3" t="s">
        <v>3</v>
      </c>
      <c r="DF3">
        <f t="shared" si="3"/>
        <v>0</v>
      </c>
      <c r="DG3">
        <f t="shared" si="4"/>
        <v>9.14</v>
      </c>
      <c r="DH3">
        <f t="shared" si="5"/>
        <v>1.39</v>
      </c>
      <c r="DI3">
        <f t="shared" si="6"/>
        <v>0</v>
      </c>
      <c r="DJ3">
        <f>DG3</f>
        <v>9.14</v>
      </c>
      <c r="DK3">
        <v>0</v>
      </c>
      <c r="DL3" t="s">
        <v>219</v>
      </c>
      <c r="DM3">
        <v>0</v>
      </c>
      <c r="DN3" t="s">
        <v>211</v>
      </c>
      <c r="DO3">
        <v>12.62</v>
      </c>
    </row>
    <row r="4" spans="1:119" x14ac:dyDescent="0.2">
      <c r="A4">
        <f>ROW(Source!A28)</f>
        <v>28</v>
      </c>
      <c r="B4">
        <v>434421399</v>
      </c>
      <c r="C4">
        <v>434428328</v>
      </c>
      <c r="D4">
        <v>405916338</v>
      </c>
      <c r="E4">
        <v>1</v>
      </c>
      <c r="F4">
        <v>1</v>
      </c>
      <c r="G4">
        <v>1080</v>
      </c>
      <c r="H4">
        <v>2</v>
      </c>
      <c r="I4" t="s">
        <v>220</v>
      </c>
      <c r="J4" t="s">
        <v>221</v>
      </c>
      <c r="K4" t="s">
        <v>222</v>
      </c>
      <c r="L4">
        <v>1368</v>
      </c>
      <c r="N4">
        <v>1011</v>
      </c>
      <c r="O4" t="s">
        <v>215</v>
      </c>
      <c r="P4" t="s">
        <v>215</v>
      </c>
      <c r="Q4">
        <v>1</v>
      </c>
      <c r="W4">
        <v>0</v>
      </c>
      <c r="X4">
        <v>2147454900</v>
      </c>
      <c r="Y4">
        <f t="shared" si="0"/>
        <v>5.27</v>
      </c>
      <c r="AA4">
        <v>0</v>
      </c>
      <c r="AB4">
        <v>0.8</v>
      </c>
      <c r="AC4">
        <v>0</v>
      </c>
      <c r="AD4">
        <v>0</v>
      </c>
      <c r="AE4">
        <v>0</v>
      </c>
      <c r="AF4">
        <v>0.8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5.27</v>
      </c>
      <c r="AU4" t="s">
        <v>3</v>
      </c>
      <c r="AV4">
        <v>0</v>
      </c>
      <c r="AW4">
        <v>2</v>
      </c>
      <c r="AX4">
        <v>434775025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0</v>
      </c>
      <c r="CX4">
        <f>ROUND(Y4*Source!I28,9)</f>
        <v>0.52700000000000002</v>
      </c>
      <c r="CY4">
        <f>AB4</f>
        <v>0.8</v>
      </c>
      <c r="CZ4">
        <f>AF4</f>
        <v>0.8</v>
      </c>
      <c r="DA4">
        <f>AJ4</f>
        <v>1</v>
      </c>
      <c r="DB4">
        <f t="shared" si="1"/>
        <v>4.22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0.42</v>
      </c>
      <c r="DH4">
        <f t="shared" si="5"/>
        <v>0</v>
      </c>
      <c r="DI4">
        <f t="shared" si="6"/>
        <v>0</v>
      </c>
      <c r="DJ4">
        <f>DG4</f>
        <v>0.42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434421399</v>
      </c>
      <c r="C5">
        <v>434428328</v>
      </c>
      <c r="D5">
        <v>405885592</v>
      </c>
      <c r="E5">
        <v>1</v>
      </c>
      <c r="F5">
        <v>1</v>
      </c>
      <c r="G5">
        <v>1080</v>
      </c>
      <c r="H5">
        <v>3</v>
      </c>
      <c r="I5" t="s">
        <v>223</v>
      </c>
      <c r="J5" t="s">
        <v>224</v>
      </c>
      <c r="K5" t="s">
        <v>225</v>
      </c>
      <c r="L5">
        <v>1348</v>
      </c>
      <c r="N5">
        <v>1009</v>
      </c>
      <c r="O5" t="s">
        <v>125</v>
      </c>
      <c r="P5" t="s">
        <v>125</v>
      </c>
      <c r="Q5">
        <v>1000</v>
      </c>
      <c r="W5">
        <v>0</v>
      </c>
      <c r="X5">
        <v>-1792704725</v>
      </c>
      <c r="Y5">
        <f t="shared" si="0"/>
        <v>3.0000000000000001E-3</v>
      </c>
      <c r="AA5">
        <v>8590.86</v>
      </c>
      <c r="AB5">
        <v>0</v>
      </c>
      <c r="AC5">
        <v>0</v>
      </c>
      <c r="AD5">
        <v>0</v>
      </c>
      <c r="AE5">
        <v>8590.86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3.0000000000000001E-3</v>
      </c>
      <c r="AU5" t="s">
        <v>3</v>
      </c>
      <c r="AV5">
        <v>0</v>
      </c>
      <c r="AW5">
        <v>2</v>
      </c>
      <c r="AX5">
        <v>434775027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ROUND(Y5*Source!I28,9)</f>
        <v>2.9999999999999997E-4</v>
      </c>
      <c r="CY5">
        <f>AA5</f>
        <v>8590.86</v>
      </c>
      <c r="CZ5">
        <f>AE5</f>
        <v>8590.86</v>
      </c>
      <c r="DA5">
        <f>AI5</f>
        <v>1</v>
      </c>
      <c r="DB5">
        <f t="shared" si="1"/>
        <v>25.77</v>
      </c>
      <c r="DC5">
        <f t="shared" si="2"/>
        <v>0</v>
      </c>
      <c r="DD5" t="s">
        <v>3</v>
      </c>
      <c r="DE5" t="s">
        <v>3</v>
      </c>
      <c r="DF5">
        <f t="shared" si="3"/>
        <v>2.58</v>
      </c>
      <c r="DG5">
        <f t="shared" si="4"/>
        <v>0</v>
      </c>
      <c r="DH5">
        <f t="shared" si="5"/>
        <v>0</v>
      </c>
      <c r="DI5">
        <f t="shared" si="6"/>
        <v>0</v>
      </c>
      <c r="DJ5">
        <f>DF5</f>
        <v>2.58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434421399</v>
      </c>
      <c r="C6">
        <v>434428328</v>
      </c>
      <c r="D6">
        <v>405886094</v>
      </c>
      <c r="E6">
        <v>1</v>
      </c>
      <c r="F6">
        <v>1</v>
      </c>
      <c r="G6">
        <v>1080</v>
      </c>
      <c r="H6">
        <v>3</v>
      </c>
      <c r="I6" t="s">
        <v>226</v>
      </c>
      <c r="J6" t="s">
        <v>227</v>
      </c>
      <c r="K6" t="s">
        <v>228</v>
      </c>
      <c r="L6">
        <v>1348</v>
      </c>
      <c r="N6">
        <v>1009</v>
      </c>
      <c r="O6" t="s">
        <v>125</v>
      </c>
      <c r="P6" t="s">
        <v>125</v>
      </c>
      <c r="Q6">
        <v>1000</v>
      </c>
      <c r="W6">
        <v>0</v>
      </c>
      <c r="X6">
        <v>1854293486</v>
      </c>
      <c r="Y6">
        <f t="shared" si="0"/>
        <v>1.5499999999999999E-3</v>
      </c>
      <c r="AA6">
        <v>14327.51</v>
      </c>
      <c r="AB6">
        <v>0</v>
      </c>
      <c r="AC6">
        <v>0</v>
      </c>
      <c r="AD6">
        <v>0</v>
      </c>
      <c r="AE6">
        <v>14327.51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1.5499999999999999E-3</v>
      </c>
      <c r="AU6" t="s">
        <v>3</v>
      </c>
      <c r="AV6">
        <v>0</v>
      </c>
      <c r="AW6">
        <v>2</v>
      </c>
      <c r="AX6">
        <v>434775029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ROUND(Y6*Source!I28,9)</f>
        <v>1.55E-4</v>
      </c>
      <c r="CY6">
        <f>AA6</f>
        <v>14327.51</v>
      </c>
      <c r="CZ6">
        <f>AE6</f>
        <v>14327.51</v>
      </c>
      <c r="DA6">
        <f>AI6</f>
        <v>1</v>
      </c>
      <c r="DB6">
        <f t="shared" si="1"/>
        <v>22.21</v>
      </c>
      <c r="DC6">
        <f t="shared" si="2"/>
        <v>0</v>
      </c>
      <c r="DD6" t="s">
        <v>3</v>
      </c>
      <c r="DE6" t="s">
        <v>3</v>
      </c>
      <c r="DF6">
        <f t="shared" si="3"/>
        <v>2.2200000000000002</v>
      </c>
      <c r="DG6">
        <f t="shared" si="4"/>
        <v>0</v>
      </c>
      <c r="DH6">
        <f t="shared" si="5"/>
        <v>0</v>
      </c>
      <c r="DI6">
        <f t="shared" si="6"/>
        <v>0</v>
      </c>
      <c r="DJ6">
        <f>DF6</f>
        <v>2.2200000000000002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434421399</v>
      </c>
      <c r="C7">
        <v>434428328</v>
      </c>
      <c r="D7">
        <v>405884615</v>
      </c>
      <c r="E7">
        <v>1</v>
      </c>
      <c r="F7">
        <v>1</v>
      </c>
      <c r="G7">
        <v>1080</v>
      </c>
      <c r="H7">
        <v>3</v>
      </c>
      <c r="I7" t="s">
        <v>229</v>
      </c>
      <c r="J7" t="s">
        <v>230</v>
      </c>
      <c r="K7" t="s">
        <v>231</v>
      </c>
      <c r="L7">
        <v>1346</v>
      </c>
      <c r="N7">
        <v>1009</v>
      </c>
      <c r="O7" t="s">
        <v>232</v>
      </c>
      <c r="P7" t="s">
        <v>232</v>
      </c>
      <c r="Q7">
        <v>1</v>
      </c>
      <c r="W7">
        <v>0</v>
      </c>
      <c r="X7">
        <v>-658649086</v>
      </c>
      <c r="Y7">
        <f t="shared" si="0"/>
        <v>0.99</v>
      </c>
      <c r="AA7">
        <v>73.53</v>
      </c>
      <c r="AB7">
        <v>0</v>
      </c>
      <c r="AC7">
        <v>0</v>
      </c>
      <c r="AD7">
        <v>0</v>
      </c>
      <c r="AE7">
        <v>73.53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0.99</v>
      </c>
      <c r="AU7" t="s">
        <v>3</v>
      </c>
      <c r="AV7">
        <v>0</v>
      </c>
      <c r="AW7">
        <v>2</v>
      </c>
      <c r="AX7">
        <v>434775030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ROUND(Y7*Source!I28,9)</f>
        <v>9.9000000000000005E-2</v>
      </c>
      <c r="CY7">
        <f>AA7</f>
        <v>73.53</v>
      </c>
      <c r="CZ7">
        <f>AE7</f>
        <v>73.53</v>
      </c>
      <c r="DA7">
        <f>AI7</f>
        <v>1</v>
      </c>
      <c r="DB7">
        <f t="shared" si="1"/>
        <v>72.790000000000006</v>
      </c>
      <c r="DC7">
        <f t="shared" si="2"/>
        <v>0</v>
      </c>
      <c r="DD7" t="s">
        <v>3</v>
      </c>
      <c r="DE7" t="s">
        <v>3</v>
      </c>
      <c r="DF7">
        <f t="shared" si="3"/>
        <v>7.28</v>
      </c>
      <c r="DG7">
        <f t="shared" si="4"/>
        <v>0</v>
      </c>
      <c r="DH7">
        <f t="shared" si="5"/>
        <v>0</v>
      </c>
      <c r="DI7">
        <f t="shared" si="6"/>
        <v>0</v>
      </c>
      <c r="DJ7">
        <f>DF7</f>
        <v>7.28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434421399</v>
      </c>
      <c r="C8">
        <v>434428328</v>
      </c>
      <c r="D8">
        <v>405908691</v>
      </c>
      <c r="E8">
        <v>1</v>
      </c>
      <c r="F8">
        <v>1</v>
      </c>
      <c r="G8">
        <v>1080</v>
      </c>
      <c r="H8">
        <v>3</v>
      </c>
      <c r="I8" t="s">
        <v>233</v>
      </c>
      <c r="J8" t="s">
        <v>234</v>
      </c>
      <c r="K8" t="s">
        <v>235</v>
      </c>
      <c r="L8">
        <v>1355</v>
      </c>
      <c r="N8">
        <v>1010</v>
      </c>
      <c r="O8" t="s">
        <v>236</v>
      </c>
      <c r="P8" t="s">
        <v>236</v>
      </c>
      <c r="Q8">
        <v>100</v>
      </c>
      <c r="W8">
        <v>0</v>
      </c>
      <c r="X8">
        <v>1017710329</v>
      </c>
      <c r="Y8">
        <f t="shared" si="0"/>
        <v>2.2000000000000002</v>
      </c>
      <c r="AA8">
        <v>323.76</v>
      </c>
      <c r="AB8">
        <v>0</v>
      </c>
      <c r="AC8">
        <v>0</v>
      </c>
      <c r="AD8">
        <v>0</v>
      </c>
      <c r="AE8">
        <v>323.76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2.2000000000000002</v>
      </c>
      <c r="AU8" t="s">
        <v>3</v>
      </c>
      <c r="AV8">
        <v>0</v>
      </c>
      <c r="AW8">
        <v>2</v>
      </c>
      <c r="AX8">
        <v>434775032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ROUND(Y8*Source!I28,9)</f>
        <v>0.22</v>
      </c>
      <c r="CY8">
        <f>AA8</f>
        <v>323.76</v>
      </c>
      <c r="CZ8">
        <f>AE8</f>
        <v>323.76</v>
      </c>
      <c r="DA8">
        <f>AI8</f>
        <v>1</v>
      </c>
      <c r="DB8">
        <f t="shared" si="1"/>
        <v>712.27</v>
      </c>
      <c r="DC8">
        <f t="shared" si="2"/>
        <v>0</v>
      </c>
      <c r="DD8" t="s">
        <v>3</v>
      </c>
      <c r="DE8" t="s">
        <v>3</v>
      </c>
      <c r="DF8">
        <f t="shared" si="3"/>
        <v>71.23</v>
      </c>
      <c r="DG8">
        <f t="shared" si="4"/>
        <v>0</v>
      </c>
      <c r="DH8">
        <f t="shared" si="5"/>
        <v>0</v>
      </c>
      <c r="DI8">
        <f t="shared" si="6"/>
        <v>0</v>
      </c>
      <c r="DJ8">
        <f>DF8</f>
        <v>71.23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434421400</v>
      </c>
      <c r="C9">
        <v>434428328</v>
      </c>
      <c r="D9">
        <v>405844724</v>
      </c>
      <c r="E9">
        <v>1080</v>
      </c>
      <c r="F9">
        <v>1</v>
      </c>
      <c r="G9">
        <v>1080</v>
      </c>
      <c r="H9">
        <v>1</v>
      </c>
      <c r="I9" t="s">
        <v>209</v>
      </c>
      <c r="J9" t="s">
        <v>3</v>
      </c>
      <c r="K9" t="s">
        <v>210</v>
      </c>
      <c r="L9">
        <v>1191</v>
      </c>
      <c r="N9">
        <v>1013</v>
      </c>
      <c r="O9" t="s">
        <v>211</v>
      </c>
      <c r="P9" t="s">
        <v>211</v>
      </c>
      <c r="Q9">
        <v>1</v>
      </c>
      <c r="W9">
        <v>0</v>
      </c>
      <c r="X9">
        <v>476480486</v>
      </c>
      <c r="Y9">
        <f t="shared" si="0"/>
        <v>44.3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5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44.3</v>
      </c>
      <c r="AU9" t="s">
        <v>3</v>
      </c>
      <c r="AV9">
        <v>1</v>
      </c>
      <c r="AW9">
        <v>2</v>
      </c>
      <c r="AX9">
        <v>434775019</v>
      </c>
      <c r="AY9">
        <v>1</v>
      </c>
      <c r="AZ9">
        <v>0</v>
      </c>
      <c r="BA9">
        <v>11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ROUND(AT9*Source!I29*AH9*AL9,2)</f>
        <v>0</v>
      </c>
      <c r="CV9">
        <f>ROUND(Y9*Source!I29,9)</f>
        <v>4.43</v>
      </c>
      <c r="CW9">
        <v>0</v>
      </c>
      <c r="CX9">
        <f>ROUND(Y9*Source!I29,9)</f>
        <v>4.43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si="4"/>
        <v>0</v>
      </c>
      <c r="DH9">
        <f t="shared" si="5"/>
        <v>0</v>
      </c>
      <c r="DI9">
        <f t="shared" si="6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434421400</v>
      </c>
      <c r="C10">
        <v>434428328</v>
      </c>
      <c r="D10">
        <v>405915920</v>
      </c>
      <c r="E10">
        <v>1</v>
      </c>
      <c r="F10">
        <v>1</v>
      </c>
      <c r="G10">
        <v>1080</v>
      </c>
      <c r="H10">
        <v>2</v>
      </c>
      <c r="I10" t="s">
        <v>212</v>
      </c>
      <c r="J10" t="s">
        <v>213</v>
      </c>
      <c r="K10" t="s">
        <v>214</v>
      </c>
      <c r="L10">
        <v>1368</v>
      </c>
      <c r="N10">
        <v>1011</v>
      </c>
      <c r="O10" t="s">
        <v>215</v>
      </c>
      <c r="P10" t="s">
        <v>215</v>
      </c>
      <c r="Q10">
        <v>1</v>
      </c>
      <c r="W10">
        <v>0</v>
      </c>
      <c r="X10">
        <v>-2065404138</v>
      </c>
      <c r="Y10">
        <f t="shared" si="0"/>
        <v>5.33</v>
      </c>
      <c r="AA10">
        <v>0</v>
      </c>
      <c r="AB10">
        <v>100.2</v>
      </c>
      <c r="AC10">
        <v>0</v>
      </c>
      <c r="AD10">
        <v>0</v>
      </c>
      <c r="AE10">
        <v>0</v>
      </c>
      <c r="AF10">
        <v>7.11</v>
      </c>
      <c r="AG10">
        <v>0</v>
      </c>
      <c r="AH10">
        <v>0</v>
      </c>
      <c r="AI10">
        <v>1</v>
      </c>
      <c r="AJ10">
        <v>13.46</v>
      </c>
      <c r="AK10">
        <v>56.35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5.33</v>
      </c>
      <c r="AU10" t="s">
        <v>3</v>
      </c>
      <c r="AV10">
        <v>0</v>
      </c>
      <c r="AW10">
        <v>2</v>
      </c>
      <c r="AX10">
        <v>434775021</v>
      </c>
      <c r="AY10">
        <v>1</v>
      </c>
      <c r="AZ10">
        <v>0</v>
      </c>
      <c r="BA10">
        <v>12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ROUND(Y10*Source!I29*DO10,9)</f>
        <v>0</v>
      </c>
      <c r="CX10">
        <f>ROUND(Y10*Source!I29,9)</f>
        <v>0.53300000000000003</v>
      </c>
      <c r="CY10">
        <f>AB10</f>
        <v>100.2</v>
      </c>
      <c r="CZ10">
        <f>AF10</f>
        <v>7.11</v>
      </c>
      <c r="DA10">
        <f>AJ10</f>
        <v>13.46</v>
      </c>
      <c r="DB10">
        <f t="shared" si="1"/>
        <v>37.9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ROUND(ROUND(AF10*AJ10,2)*CX10,2)</f>
        <v>51.01</v>
      </c>
      <c r="DH10">
        <f>ROUND(ROUND(AG10*AK10,2)*CX10,2)</f>
        <v>0</v>
      </c>
      <c r="DI10">
        <f t="shared" si="6"/>
        <v>0</v>
      </c>
      <c r="DJ10">
        <f>DG10</f>
        <v>51.01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434421400</v>
      </c>
      <c r="C11">
        <v>434428328</v>
      </c>
      <c r="D11">
        <v>405916219</v>
      </c>
      <c r="E11">
        <v>1</v>
      </c>
      <c r="F11">
        <v>1</v>
      </c>
      <c r="G11">
        <v>1080</v>
      </c>
      <c r="H11">
        <v>2</v>
      </c>
      <c r="I11" t="s">
        <v>216</v>
      </c>
      <c r="J11" t="s">
        <v>217</v>
      </c>
      <c r="K11" t="s">
        <v>218</v>
      </c>
      <c r="L11">
        <v>1368</v>
      </c>
      <c r="N11">
        <v>1011</v>
      </c>
      <c r="O11" t="s">
        <v>215</v>
      </c>
      <c r="P11" t="s">
        <v>215</v>
      </c>
      <c r="Q11">
        <v>1</v>
      </c>
      <c r="W11">
        <v>0</v>
      </c>
      <c r="X11">
        <v>-1985943078</v>
      </c>
      <c r="Y11">
        <f t="shared" si="0"/>
        <v>1.1000000000000001</v>
      </c>
      <c r="AA11">
        <v>0</v>
      </c>
      <c r="AB11">
        <v>1485.19</v>
      </c>
      <c r="AC11">
        <v>744.56</v>
      </c>
      <c r="AD11">
        <v>0</v>
      </c>
      <c r="AE11">
        <v>0</v>
      </c>
      <c r="AF11">
        <v>83.1</v>
      </c>
      <c r="AG11">
        <v>12.62</v>
      </c>
      <c r="AH11">
        <v>0</v>
      </c>
      <c r="AI11">
        <v>1</v>
      </c>
      <c r="AJ11">
        <v>17.07</v>
      </c>
      <c r="AK11">
        <v>56.35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1.1000000000000001</v>
      </c>
      <c r="AU11" t="s">
        <v>3</v>
      </c>
      <c r="AV11">
        <v>0</v>
      </c>
      <c r="AW11">
        <v>2</v>
      </c>
      <c r="AX11">
        <v>434775023</v>
      </c>
      <c r="AY11">
        <v>1</v>
      </c>
      <c r="AZ11">
        <v>0</v>
      </c>
      <c r="BA11">
        <v>13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ROUND(Y11*Source!I29*DO11,9)</f>
        <v>1.3882000000000001</v>
      </c>
      <c r="CX11">
        <f>ROUND(Y11*Source!I29,9)</f>
        <v>0.11</v>
      </c>
      <c r="CY11">
        <f>AB11</f>
        <v>1485.19</v>
      </c>
      <c r="CZ11">
        <f>AF11</f>
        <v>83.1</v>
      </c>
      <c r="DA11">
        <f>AJ11</f>
        <v>17.07</v>
      </c>
      <c r="DB11">
        <f t="shared" si="1"/>
        <v>91.41</v>
      </c>
      <c r="DC11">
        <f t="shared" si="2"/>
        <v>13.88</v>
      </c>
      <c r="DD11" t="s">
        <v>3</v>
      </c>
      <c r="DE11" t="s">
        <v>3</v>
      </c>
      <c r="DF11">
        <f t="shared" si="3"/>
        <v>0</v>
      </c>
      <c r="DG11">
        <f>ROUND(ROUND(AF11*AJ11,2)*CX11,2)</f>
        <v>156.04</v>
      </c>
      <c r="DH11">
        <f>ROUND(ROUND(AG11*AK11,2)*CX11,2)</f>
        <v>78.23</v>
      </c>
      <c r="DI11">
        <f t="shared" si="6"/>
        <v>0</v>
      </c>
      <c r="DJ11">
        <f>DG11</f>
        <v>156.04</v>
      </c>
      <c r="DK11">
        <v>0</v>
      </c>
      <c r="DL11" t="s">
        <v>219</v>
      </c>
      <c r="DM11">
        <v>0</v>
      </c>
      <c r="DN11" t="s">
        <v>211</v>
      </c>
      <c r="DO11">
        <v>12.62</v>
      </c>
    </row>
    <row r="12" spans="1:119" x14ac:dyDescent="0.2">
      <c r="A12">
        <f>ROW(Source!A29)</f>
        <v>29</v>
      </c>
      <c r="B12">
        <v>434421400</v>
      </c>
      <c r="C12">
        <v>434428328</v>
      </c>
      <c r="D12">
        <v>405916338</v>
      </c>
      <c r="E12">
        <v>1</v>
      </c>
      <c r="F12">
        <v>1</v>
      </c>
      <c r="G12">
        <v>1080</v>
      </c>
      <c r="H12">
        <v>2</v>
      </c>
      <c r="I12" t="s">
        <v>220</v>
      </c>
      <c r="J12" t="s">
        <v>221</v>
      </c>
      <c r="K12" t="s">
        <v>222</v>
      </c>
      <c r="L12">
        <v>1368</v>
      </c>
      <c r="N12">
        <v>1011</v>
      </c>
      <c r="O12" t="s">
        <v>215</v>
      </c>
      <c r="P12" t="s">
        <v>215</v>
      </c>
      <c r="Q12">
        <v>1</v>
      </c>
      <c r="W12">
        <v>0</v>
      </c>
      <c r="X12">
        <v>2147454900</v>
      </c>
      <c r="Y12">
        <f t="shared" si="0"/>
        <v>5.27</v>
      </c>
      <c r="AA12">
        <v>0</v>
      </c>
      <c r="AB12">
        <v>7.92</v>
      </c>
      <c r="AC12">
        <v>0</v>
      </c>
      <c r="AD12">
        <v>0</v>
      </c>
      <c r="AE12">
        <v>0</v>
      </c>
      <c r="AF12">
        <v>0.8</v>
      </c>
      <c r="AG12">
        <v>0</v>
      </c>
      <c r="AH12">
        <v>0</v>
      </c>
      <c r="AI12">
        <v>1</v>
      </c>
      <c r="AJ12">
        <v>9.4600000000000009</v>
      </c>
      <c r="AK12">
        <v>56.35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5.27</v>
      </c>
      <c r="AU12" t="s">
        <v>3</v>
      </c>
      <c r="AV12">
        <v>0</v>
      </c>
      <c r="AW12">
        <v>2</v>
      </c>
      <c r="AX12">
        <v>434775025</v>
      </c>
      <c r="AY12">
        <v>1</v>
      </c>
      <c r="AZ12">
        <v>0</v>
      </c>
      <c r="BA12">
        <v>14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ROUND(Y12*Source!I29*DO12,9)</f>
        <v>0</v>
      </c>
      <c r="CX12">
        <f>ROUND(Y12*Source!I29,9)</f>
        <v>0.52700000000000002</v>
      </c>
      <c r="CY12">
        <f>AB12</f>
        <v>7.92</v>
      </c>
      <c r="CZ12">
        <f>AF12</f>
        <v>0.8</v>
      </c>
      <c r="DA12">
        <f>AJ12</f>
        <v>9.4600000000000009</v>
      </c>
      <c r="DB12">
        <f t="shared" si="1"/>
        <v>4.22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ROUND(ROUND(AF12*AJ12,2)*CX12,2)</f>
        <v>3.99</v>
      </c>
      <c r="DH12">
        <f>ROUND(ROUND(AG12*AK12,2)*CX12,2)</f>
        <v>0</v>
      </c>
      <c r="DI12">
        <f t="shared" si="6"/>
        <v>0</v>
      </c>
      <c r="DJ12">
        <f>DG12</f>
        <v>3.99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434421400</v>
      </c>
      <c r="C13">
        <v>434428328</v>
      </c>
      <c r="D13">
        <v>405885592</v>
      </c>
      <c r="E13">
        <v>1</v>
      </c>
      <c r="F13">
        <v>1</v>
      </c>
      <c r="G13">
        <v>1080</v>
      </c>
      <c r="H13">
        <v>3</v>
      </c>
      <c r="I13" t="s">
        <v>223</v>
      </c>
      <c r="J13" t="s">
        <v>224</v>
      </c>
      <c r="K13" t="s">
        <v>225</v>
      </c>
      <c r="L13">
        <v>1348</v>
      </c>
      <c r="N13">
        <v>1009</v>
      </c>
      <c r="O13" t="s">
        <v>125</v>
      </c>
      <c r="P13" t="s">
        <v>125</v>
      </c>
      <c r="Q13">
        <v>1000</v>
      </c>
      <c r="W13">
        <v>0</v>
      </c>
      <c r="X13">
        <v>-1792704725</v>
      </c>
      <c r="Y13">
        <f t="shared" si="0"/>
        <v>3.0000000000000001E-3</v>
      </c>
      <c r="AA13">
        <v>141233.74</v>
      </c>
      <c r="AB13">
        <v>0</v>
      </c>
      <c r="AC13">
        <v>0</v>
      </c>
      <c r="AD13">
        <v>0</v>
      </c>
      <c r="AE13">
        <v>8590.86</v>
      </c>
      <c r="AF13">
        <v>0</v>
      </c>
      <c r="AG13">
        <v>0</v>
      </c>
      <c r="AH13">
        <v>0</v>
      </c>
      <c r="AI13">
        <v>16.440000000000001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3.0000000000000001E-3</v>
      </c>
      <c r="AU13" t="s">
        <v>3</v>
      </c>
      <c r="AV13">
        <v>0</v>
      </c>
      <c r="AW13">
        <v>2</v>
      </c>
      <c r="AX13">
        <v>434775027</v>
      </c>
      <c r="AY13">
        <v>1</v>
      </c>
      <c r="AZ13">
        <v>0</v>
      </c>
      <c r="BA13">
        <v>15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ROUND(Y13*Source!I29,9)</f>
        <v>2.9999999999999997E-4</v>
      </c>
      <c r="CY13">
        <f>AA13</f>
        <v>141233.74</v>
      </c>
      <c r="CZ13">
        <f>AE13</f>
        <v>8590.86</v>
      </c>
      <c r="DA13">
        <f>AI13</f>
        <v>16.440000000000001</v>
      </c>
      <c r="DB13">
        <f t="shared" si="1"/>
        <v>25.77</v>
      </c>
      <c r="DC13">
        <f t="shared" si="2"/>
        <v>0</v>
      </c>
      <c r="DD13" t="s">
        <v>3</v>
      </c>
      <c r="DE13" t="s">
        <v>3</v>
      </c>
      <c r="DF13">
        <f>ROUND(ROUND(AE13*AI13,2)*CX13,2)</f>
        <v>42.37</v>
      </c>
      <c r="DG13">
        <f t="shared" ref="DG13:DG24" si="7">ROUND(ROUND(AF13,2)*CX13,2)</f>
        <v>0</v>
      </c>
      <c r="DH13">
        <f t="shared" ref="DH13:DH24" si="8">ROUND(ROUND(AG13,2)*CX13,2)</f>
        <v>0</v>
      </c>
      <c r="DI13">
        <f t="shared" si="6"/>
        <v>0</v>
      </c>
      <c r="DJ13">
        <f>DF13</f>
        <v>42.37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434421400</v>
      </c>
      <c r="C14">
        <v>434428328</v>
      </c>
      <c r="D14">
        <v>405886094</v>
      </c>
      <c r="E14">
        <v>1</v>
      </c>
      <c r="F14">
        <v>1</v>
      </c>
      <c r="G14">
        <v>1080</v>
      </c>
      <c r="H14">
        <v>3</v>
      </c>
      <c r="I14" t="s">
        <v>226</v>
      </c>
      <c r="J14" t="s">
        <v>227</v>
      </c>
      <c r="K14" t="s">
        <v>228</v>
      </c>
      <c r="L14">
        <v>1348</v>
      </c>
      <c r="N14">
        <v>1009</v>
      </c>
      <c r="O14" t="s">
        <v>125</v>
      </c>
      <c r="P14" t="s">
        <v>125</v>
      </c>
      <c r="Q14">
        <v>1000</v>
      </c>
      <c r="W14">
        <v>0</v>
      </c>
      <c r="X14">
        <v>1854293486</v>
      </c>
      <c r="Y14">
        <f t="shared" si="0"/>
        <v>1.5499999999999999E-3</v>
      </c>
      <c r="AA14">
        <v>109175.63</v>
      </c>
      <c r="AB14">
        <v>0</v>
      </c>
      <c r="AC14">
        <v>0</v>
      </c>
      <c r="AD14">
        <v>0</v>
      </c>
      <c r="AE14">
        <v>14327.51</v>
      </c>
      <c r="AF14">
        <v>0</v>
      </c>
      <c r="AG14">
        <v>0</v>
      </c>
      <c r="AH14">
        <v>0</v>
      </c>
      <c r="AI14">
        <v>7.62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1.5499999999999999E-3</v>
      </c>
      <c r="AU14" t="s">
        <v>3</v>
      </c>
      <c r="AV14">
        <v>0</v>
      </c>
      <c r="AW14">
        <v>2</v>
      </c>
      <c r="AX14">
        <v>434775029</v>
      </c>
      <c r="AY14">
        <v>1</v>
      </c>
      <c r="AZ14">
        <v>0</v>
      </c>
      <c r="BA14">
        <v>16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ROUND(Y14*Source!I29,9)</f>
        <v>1.55E-4</v>
      </c>
      <c r="CY14">
        <f>AA14</f>
        <v>109175.63</v>
      </c>
      <c r="CZ14">
        <f>AE14</f>
        <v>14327.51</v>
      </c>
      <c r="DA14">
        <f>AI14</f>
        <v>7.62</v>
      </c>
      <c r="DB14">
        <f t="shared" si="1"/>
        <v>22.21</v>
      </c>
      <c r="DC14">
        <f t="shared" si="2"/>
        <v>0</v>
      </c>
      <c r="DD14" t="s">
        <v>3</v>
      </c>
      <c r="DE14" t="s">
        <v>3</v>
      </c>
      <c r="DF14">
        <f>ROUND(ROUND(AE14*AI14,2)*CX14,2)</f>
        <v>16.920000000000002</v>
      </c>
      <c r="DG14">
        <f t="shared" si="7"/>
        <v>0</v>
      </c>
      <c r="DH14">
        <f t="shared" si="8"/>
        <v>0</v>
      </c>
      <c r="DI14">
        <f t="shared" si="6"/>
        <v>0</v>
      </c>
      <c r="DJ14">
        <f>DF14</f>
        <v>16.920000000000002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434421400</v>
      </c>
      <c r="C15">
        <v>434428328</v>
      </c>
      <c r="D15">
        <v>405884615</v>
      </c>
      <c r="E15">
        <v>1</v>
      </c>
      <c r="F15">
        <v>1</v>
      </c>
      <c r="G15">
        <v>1080</v>
      </c>
      <c r="H15">
        <v>3</v>
      </c>
      <c r="I15" t="s">
        <v>229</v>
      </c>
      <c r="J15" t="s">
        <v>230</v>
      </c>
      <c r="K15" t="s">
        <v>231</v>
      </c>
      <c r="L15">
        <v>1346</v>
      </c>
      <c r="N15">
        <v>1009</v>
      </c>
      <c r="O15" t="s">
        <v>232</v>
      </c>
      <c r="P15" t="s">
        <v>232</v>
      </c>
      <c r="Q15">
        <v>1</v>
      </c>
      <c r="W15">
        <v>0</v>
      </c>
      <c r="X15">
        <v>-658649086</v>
      </c>
      <c r="Y15">
        <f t="shared" si="0"/>
        <v>0.99</v>
      </c>
      <c r="AA15">
        <v>158.82</v>
      </c>
      <c r="AB15">
        <v>0</v>
      </c>
      <c r="AC15">
        <v>0</v>
      </c>
      <c r="AD15">
        <v>0</v>
      </c>
      <c r="AE15">
        <v>73.53</v>
      </c>
      <c r="AF15">
        <v>0</v>
      </c>
      <c r="AG15">
        <v>0</v>
      </c>
      <c r="AH15">
        <v>0</v>
      </c>
      <c r="AI15">
        <v>2.16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0.99</v>
      </c>
      <c r="AU15" t="s">
        <v>3</v>
      </c>
      <c r="AV15">
        <v>0</v>
      </c>
      <c r="AW15">
        <v>2</v>
      </c>
      <c r="AX15">
        <v>434775030</v>
      </c>
      <c r="AY15">
        <v>1</v>
      </c>
      <c r="AZ15">
        <v>0</v>
      </c>
      <c r="BA15">
        <v>17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ROUND(Y15*Source!I29,9)</f>
        <v>9.9000000000000005E-2</v>
      </c>
      <c r="CY15">
        <f>AA15</f>
        <v>158.82</v>
      </c>
      <c r="CZ15">
        <f>AE15</f>
        <v>73.53</v>
      </c>
      <c r="DA15">
        <f>AI15</f>
        <v>2.16</v>
      </c>
      <c r="DB15">
        <f t="shared" si="1"/>
        <v>72.790000000000006</v>
      </c>
      <c r="DC15">
        <f t="shared" si="2"/>
        <v>0</v>
      </c>
      <c r="DD15" t="s">
        <v>3</v>
      </c>
      <c r="DE15" t="s">
        <v>3</v>
      </c>
      <c r="DF15">
        <f>ROUND(ROUND(AE15*AI15,2)*CX15,2)</f>
        <v>15.72</v>
      </c>
      <c r="DG15">
        <f t="shared" si="7"/>
        <v>0</v>
      </c>
      <c r="DH15">
        <f t="shared" si="8"/>
        <v>0</v>
      </c>
      <c r="DI15">
        <f t="shared" si="6"/>
        <v>0</v>
      </c>
      <c r="DJ15">
        <f>DF15</f>
        <v>15.72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434421400</v>
      </c>
      <c r="C16">
        <v>434428328</v>
      </c>
      <c r="D16">
        <v>405908691</v>
      </c>
      <c r="E16">
        <v>1</v>
      </c>
      <c r="F16">
        <v>1</v>
      </c>
      <c r="G16">
        <v>1080</v>
      </c>
      <c r="H16">
        <v>3</v>
      </c>
      <c r="I16" t="s">
        <v>233</v>
      </c>
      <c r="J16" t="s">
        <v>234</v>
      </c>
      <c r="K16" t="s">
        <v>235</v>
      </c>
      <c r="L16">
        <v>1355</v>
      </c>
      <c r="N16">
        <v>1010</v>
      </c>
      <c r="O16" t="s">
        <v>236</v>
      </c>
      <c r="P16" t="s">
        <v>236</v>
      </c>
      <c r="Q16">
        <v>100</v>
      </c>
      <c r="W16">
        <v>0</v>
      </c>
      <c r="X16">
        <v>1017710329</v>
      </c>
      <c r="Y16">
        <f t="shared" si="0"/>
        <v>2.2000000000000002</v>
      </c>
      <c r="AA16">
        <v>2340.7800000000002</v>
      </c>
      <c r="AB16">
        <v>0</v>
      </c>
      <c r="AC16">
        <v>0</v>
      </c>
      <c r="AD16">
        <v>0</v>
      </c>
      <c r="AE16">
        <v>323.76</v>
      </c>
      <c r="AF16">
        <v>0</v>
      </c>
      <c r="AG16">
        <v>0</v>
      </c>
      <c r="AH16">
        <v>0</v>
      </c>
      <c r="AI16">
        <v>7.23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2.2000000000000002</v>
      </c>
      <c r="AU16" t="s">
        <v>3</v>
      </c>
      <c r="AV16">
        <v>0</v>
      </c>
      <c r="AW16">
        <v>2</v>
      </c>
      <c r="AX16">
        <v>434775032</v>
      </c>
      <c r="AY16">
        <v>1</v>
      </c>
      <c r="AZ16">
        <v>0</v>
      </c>
      <c r="BA16">
        <v>18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ROUND(Y16*Source!I29,9)</f>
        <v>0.22</v>
      </c>
      <c r="CY16">
        <f>AA16</f>
        <v>2340.7800000000002</v>
      </c>
      <c r="CZ16">
        <f>AE16</f>
        <v>323.76</v>
      </c>
      <c r="DA16">
        <f>AI16</f>
        <v>7.23</v>
      </c>
      <c r="DB16">
        <f t="shared" si="1"/>
        <v>712.27</v>
      </c>
      <c r="DC16">
        <f t="shared" si="2"/>
        <v>0</v>
      </c>
      <c r="DD16" t="s">
        <v>3</v>
      </c>
      <c r="DE16" t="s">
        <v>3</v>
      </c>
      <c r="DF16">
        <f>ROUND(ROUND(AE16*AI16,2)*CX16,2)</f>
        <v>514.97</v>
      </c>
      <c r="DG16">
        <f t="shared" si="7"/>
        <v>0</v>
      </c>
      <c r="DH16">
        <f t="shared" si="8"/>
        <v>0</v>
      </c>
      <c r="DI16">
        <f t="shared" si="6"/>
        <v>0</v>
      </c>
      <c r="DJ16">
        <f>DF16</f>
        <v>514.97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434421399</v>
      </c>
      <c r="C17">
        <v>434421873</v>
      </c>
      <c r="D17">
        <v>405844724</v>
      </c>
      <c r="E17">
        <v>1080</v>
      </c>
      <c r="F17">
        <v>1</v>
      </c>
      <c r="G17">
        <v>1080</v>
      </c>
      <c r="H17">
        <v>1</v>
      </c>
      <c r="I17" t="s">
        <v>209</v>
      </c>
      <c r="J17" t="s">
        <v>3</v>
      </c>
      <c r="K17" t="s">
        <v>210</v>
      </c>
      <c r="L17">
        <v>1191</v>
      </c>
      <c r="N17">
        <v>1013</v>
      </c>
      <c r="O17" t="s">
        <v>211</v>
      </c>
      <c r="P17" t="s">
        <v>211</v>
      </c>
      <c r="Q17">
        <v>1</v>
      </c>
      <c r="W17">
        <v>0</v>
      </c>
      <c r="X17">
        <v>476480486</v>
      </c>
      <c r="Y17">
        <f t="shared" si="0"/>
        <v>2.06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2.06</v>
      </c>
      <c r="AU17" t="s">
        <v>3</v>
      </c>
      <c r="AV17">
        <v>1</v>
      </c>
      <c r="AW17">
        <v>2</v>
      </c>
      <c r="AX17">
        <v>434968722</v>
      </c>
      <c r="AY17">
        <v>1</v>
      </c>
      <c r="AZ17">
        <v>0</v>
      </c>
      <c r="BA17">
        <v>21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ROUND(AT17*Source!I32*AH17*AL17,2)</f>
        <v>0</v>
      </c>
      <c r="CV17">
        <f>ROUND(Y17*Source!I32,9)</f>
        <v>2.06</v>
      </c>
      <c r="CW17">
        <v>0</v>
      </c>
      <c r="CX17">
        <f>ROUND(Y17*Source!I32,9)</f>
        <v>2.06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ref="DF17:DF28" si="9">ROUND(ROUND(AE17,2)*CX17,2)</f>
        <v>0</v>
      </c>
      <c r="DG17">
        <f t="shared" si="7"/>
        <v>0</v>
      </c>
      <c r="DH17">
        <f t="shared" si="8"/>
        <v>0</v>
      </c>
      <c r="DI17">
        <f t="shared" si="6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434421399</v>
      </c>
      <c r="C18">
        <v>434421873</v>
      </c>
      <c r="D18">
        <v>405915814</v>
      </c>
      <c r="E18">
        <v>1</v>
      </c>
      <c r="F18">
        <v>1</v>
      </c>
      <c r="G18">
        <v>1080</v>
      </c>
      <c r="H18">
        <v>2</v>
      </c>
      <c r="I18" t="s">
        <v>237</v>
      </c>
      <c r="J18" t="s">
        <v>238</v>
      </c>
      <c r="K18" t="s">
        <v>239</v>
      </c>
      <c r="L18">
        <v>1368</v>
      </c>
      <c r="N18">
        <v>1011</v>
      </c>
      <c r="O18" t="s">
        <v>215</v>
      </c>
      <c r="P18" t="s">
        <v>215</v>
      </c>
      <c r="Q18">
        <v>1</v>
      </c>
      <c r="W18">
        <v>0</v>
      </c>
      <c r="X18">
        <v>-741343433</v>
      </c>
      <c r="Y18">
        <f t="shared" si="0"/>
        <v>0.27</v>
      </c>
      <c r="AA18">
        <v>0</v>
      </c>
      <c r="AB18">
        <v>41.45</v>
      </c>
      <c r="AC18">
        <v>12.62</v>
      </c>
      <c r="AD18">
        <v>0</v>
      </c>
      <c r="AE18">
        <v>0</v>
      </c>
      <c r="AF18">
        <v>41.45</v>
      </c>
      <c r="AG18">
        <v>12.62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0.27</v>
      </c>
      <c r="AU18" t="s">
        <v>3</v>
      </c>
      <c r="AV18">
        <v>0</v>
      </c>
      <c r="AW18">
        <v>2</v>
      </c>
      <c r="AX18">
        <v>434968724</v>
      </c>
      <c r="AY18">
        <v>1</v>
      </c>
      <c r="AZ18">
        <v>0</v>
      </c>
      <c r="BA18">
        <v>22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ROUND(Y18*Source!I32*DO18,9)</f>
        <v>3.4074</v>
      </c>
      <c r="CX18">
        <f>ROUND(Y18*Source!I32,9)</f>
        <v>0.27</v>
      </c>
      <c r="CY18">
        <f>AB18</f>
        <v>41.45</v>
      </c>
      <c r="CZ18">
        <f>AF18</f>
        <v>41.45</v>
      </c>
      <c r="DA18">
        <f>AJ18</f>
        <v>1</v>
      </c>
      <c r="DB18">
        <f t="shared" si="1"/>
        <v>11.19</v>
      </c>
      <c r="DC18">
        <f t="shared" si="2"/>
        <v>3.41</v>
      </c>
      <c r="DD18" t="s">
        <v>3</v>
      </c>
      <c r="DE18" t="s">
        <v>3</v>
      </c>
      <c r="DF18">
        <f t="shared" si="9"/>
        <v>0</v>
      </c>
      <c r="DG18">
        <f t="shared" si="7"/>
        <v>11.19</v>
      </c>
      <c r="DH18">
        <f t="shared" si="8"/>
        <v>3.41</v>
      </c>
      <c r="DI18">
        <f t="shared" si="6"/>
        <v>0</v>
      </c>
      <c r="DJ18">
        <f>DG18</f>
        <v>11.19</v>
      </c>
      <c r="DK18">
        <v>0</v>
      </c>
      <c r="DL18" t="s">
        <v>219</v>
      </c>
      <c r="DM18">
        <v>0</v>
      </c>
      <c r="DN18" t="s">
        <v>211</v>
      </c>
      <c r="DO18">
        <v>12.62</v>
      </c>
    </row>
    <row r="19" spans="1:119" x14ac:dyDescent="0.2">
      <c r="A19">
        <f>ROW(Source!A32)</f>
        <v>32</v>
      </c>
      <c r="B19">
        <v>434421399</v>
      </c>
      <c r="C19">
        <v>434421873</v>
      </c>
      <c r="D19">
        <v>405915920</v>
      </c>
      <c r="E19">
        <v>1</v>
      </c>
      <c r="F19">
        <v>1</v>
      </c>
      <c r="G19">
        <v>1080</v>
      </c>
      <c r="H19">
        <v>2</v>
      </c>
      <c r="I19" t="s">
        <v>212</v>
      </c>
      <c r="J19" t="s">
        <v>213</v>
      </c>
      <c r="K19" t="s">
        <v>214</v>
      </c>
      <c r="L19">
        <v>1368</v>
      </c>
      <c r="N19">
        <v>1011</v>
      </c>
      <c r="O19" t="s">
        <v>215</v>
      </c>
      <c r="P19" t="s">
        <v>215</v>
      </c>
      <c r="Q19">
        <v>1</v>
      </c>
      <c r="W19">
        <v>0</v>
      </c>
      <c r="X19">
        <v>-2065404138</v>
      </c>
      <c r="Y19">
        <f t="shared" si="0"/>
        <v>0.79</v>
      </c>
      <c r="AA19">
        <v>0</v>
      </c>
      <c r="AB19">
        <v>7.11</v>
      </c>
      <c r="AC19">
        <v>0</v>
      </c>
      <c r="AD19">
        <v>0</v>
      </c>
      <c r="AE19">
        <v>0</v>
      </c>
      <c r="AF19">
        <v>7.11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0.79</v>
      </c>
      <c r="AU19" t="s">
        <v>3</v>
      </c>
      <c r="AV19">
        <v>0</v>
      </c>
      <c r="AW19">
        <v>2</v>
      </c>
      <c r="AX19">
        <v>434968726</v>
      </c>
      <c r="AY19">
        <v>1</v>
      </c>
      <c r="AZ19">
        <v>0</v>
      </c>
      <c r="BA19">
        <v>23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ROUND(Y19*Source!I32*DO19,9)</f>
        <v>0</v>
      </c>
      <c r="CX19">
        <f>ROUND(Y19*Source!I32,9)</f>
        <v>0.79</v>
      </c>
      <c r="CY19">
        <f>AB19</f>
        <v>7.11</v>
      </c>
      <c r="CZ19">
        <f>AF19</f>
        <v>7.11</v>
      </c>
      <c r="DA19">
        <f>AJ19</f>
        <v>1</v>
      </c>
      <c r="DB19">
        <f t="shared" si="1"/>
        <v>5.62</v>
      </c>
      <c r="DC19">
        <f t="shared" si="2"/>
        <v>0</v>
      </c>
      <c r="DD19" t="s">
        <v>3</v>
      </c>
      <c r="DE19" t="s">
        <v>3</v>
      </c>
      <c r="DF19">
        <f t="shared" si="9"/>
        <v>0</v>
      </c>
      <c r="DG19">
        <f t="shared" si="7"/>
        <v>5.62</v>
      </c>
      <c r="DH19">
        <f t="shared" si="8"/>
        <v>0</v>
      </c>
      <c r="DI19">
        <f t="shared" si="6"/>
        <v>0</v>
      </c>
      <c r="DJ19">
        <f>DG19</f>
        <v>5.62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434421399</v>
      </c>
      <c r="C20">
        <v>434421873</v>
      </c>
      <c r="D20">
        <v>405916219</v>
      </c>
      <c r="E20">
        <v>1</v>
      </c>
      <c r="F20">
        <v>1</v>
      </c>
      <c r="G20">
        <v>1080</v>
      </c>
      <c r="H20">
        <v>2</v>
      </c>
      <c r="I20" t="s">
        <v>216</v>
      </c>
      <c r="J20" t="s">
        <v>217</v>
      </c>
      <c r="K20" t="s">
        <v>218</v>
      </c>
      <c r="L20">
        <v>1368</v>
      </c>
      <c r="N20">
        <v>1011</v>
      </c>
      <c r="O20" t="s">
        <v>215</v>
      </c>
      <c r="P20" t="s">
        <v>215</v>
      </c>
      <c r="Q20">
        <v>1</v>
      </c>
      <c r="W20">
        <v>0</v>
      </c>
      <c r="X20">
        <v>-1985943078</v>
      </c>
      <c r="Y20">
        <f t="shared" si="0"/>
        <v>0.15</v>
      </c>
      <c r="AA20">
        <v>0</v>
      </c>
      <c r="AB20">
        <v>83.1</v>
      </c>
      <c r="AC20">
        <v>12.62</v>
      </c>
      <c r="AD20">
        <v>0</v>
      </c>
      <c r="AE20">
        <v>0</v>
      </c>
      <c r="AF20">
        <v>83.1</v>
      </c>
      <c r="AG20">
        <v>12.62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0.15</v>
      </c>
      <c r="AU20" t="s">
        <v>3</v>
      </c>
      <c r="AV20">
        <v>0</v>
      </c>
      <c r="AW20">
        <v>2</v>
      </c>
      <c r="AX20">
        <v>434968728</v>
      </c>
      <c r="AY20">
        <v>1</v>
      </c>
      <c r="AZ20">
        <v>0</v>
      </c>
      <c r="BA20">
        <v>24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ROUND(Y20*Source!I32*DO20,9)</f>
        <v>1.893</v>
      </c>
      <c r="CX20">
        <f>ROUND(Y20*Source!I32,9)</f>
        <v>0.15</v>
      </c>
      <c r="CY20">
        <f>AB20</f>
        <v>83.1</v>
      </c>
      <c r="CZ20">
        <f>AF20</f>
        <v>83.1</v>
      </c>
      <c r="DA20">
        <f>AJ20</f>
        <v>1</v>
      </c>
      <c r="DB20">
        <f t="shared" si="1"/>
        <v>12.47</v>
      </c>
      <c r="DC20">
        <f t="shared" si="2"/>
        <v>1.89</v>
      </c>
      <c r="DD20" t="s">
        <v>3</v>
      </c>
      <c r="DE20" t="s">
        <v>3</v>
      </c>
      <c r="DF20">
        <f t="shared" si="9"/>
        <v>0</v>
      </c>
      <c r="DG20">
        <f t="shared" si="7"/>
        <v>12.47</v>
      </c>
      <c r="DH20">
        <f t="shared" si="8"/>
        <v>1.89</v>
      </c>
      <c r="DI20">
        <f t="shared" si="6"/>
        <v>0</v>
      </c>
      <c r="DJ20">
        <f>DG20</f>
        <v>12.47</v>
      </c>
      <c r="DK20">
        <v>0</v>
      </c>
      <c r="DL20" t="s">
        <v>219</v>
      </c>
      <c r="DM20">
        <v>0</v>
      </c>
      <c r="DN20" t="s">
        <v>211</v>
      </c>
      <c r="DO20">
        <v>12.62</v>
      </c>
    </row>
    <row r="21" spans="1:119" x14ac:dyDescent="0.2">
      <c r="A21">
        <f>ROW(Source!A32)</f>
        <v>32</v>
      </c>
      <c r="B21">
        <v>434421399</v>
      </c>
      <c r="C21">
        <v>434421873</v>
      </c>
      <c r="D21">
        <v>405916268</v>
      </c>
      <c r="E21">
        <v>1</v>
      </c>
      <c r="F21">
        <v>1</v>
      </c>
      <c r="G21">
        <v>1080</v>
      </c>
      <c r="H21">
        <v>2</v>
      </c>
      <c r="I21" t="s">
        <v>240</v>
      </c>
      <c r="J21" t="s">
        <v>241</v>
      </c>
      <c r="K21" t="s">
        <v>242</v>
      </c>
      <c r="L21">
        <v>1368</v>
      </c>
      <c r="N21">
        <v>1011</v>
      </c>
      <c r="O21" t="s">
        <v>215</v>
      </c>
      <c r="P21" t="s">
        <v>215</v>
      </c>
      <c r="Q21">
        <v>1</v>
      </c>
      <c r="W21">
        <v>0</v>
      </c>
      <c r="X21">
        <v>323214627</v>
      </c>
      <c r="Y21">
        <f t="shared" si="0"/>
        <v>0.27</v>
      </c>
      <c r="AA21">
        <v>0</v>
      </c>
      <c r="AB21">
        <v>1.1499999999999999</v>
      </c>
      <c r="AC21">
        <v>0</v>
      </c>
      <c r="AD21">
        <v>0</v>
      </c>
      <c r="AE21">
        <v>0</v>
      </c>
      <c r="AF21">
        <v>1.1499999999999999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0.27</v>
      </c>
      <c r="AU21" t="s">
        <v>3</v>
      </c>
      <c r="AV21">
        <v>0</v>
      </c>
      <c r="AW21">
        <v>2</v>
      </c>
      <c r="AX21">
        <v>434968730</v>
      </c>
      <c r="AY21">
        <v>1</v>
      </c>
      <c r="AZ21">
        <v>0</v>
      </c>
      <c r="BA21">
        <v>25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ROUND(Y21*Source!I32*DO21,9)</f>
        <v>0</v>
      </c>
      <c r="CX21">
        <f>ROUND(Y21*Source!I32,9)</f>
        <v>0.27</v>
      </c>
      <c r="CY21">
        <f>AB21</f>
        <v>1.1499999999999999</v>
      </c>
      <c r="CZ21">
        <f>AF21</f>
        <v>1.1499999999999999</v>
      </c>
      <c r="DA21">
        <f>AJ21</f>
        <v>1</v>
      </c>
      <c r="DB21">
        <f t="shared" si="1"/>
        <v>0.31</v>
      </c>
      <c r="DC21">
        <f t="shared" si="2"/>
        <v>0</v>
      </c>
      <c r="DD21" t="s">
        <v>3</v>
      </c>
      <c r="DE21" t="s">
        <v>3</v>
      </c>
      <c r="DF21">
        <f t="shared" si="9"/>
        <v>0</v>
      </c>
      <c r="DG21">
        <f t="shared" si="7"/>
        <v>0.31</v>
      </c>
      <c r="DH21">
        <f t="shared" si="8"/>
        <v>0</v>
      </c>
      <c r="DI21">
        <f t="shared" si="6"/>
        <v>0</v>
      </c>
      <c r="DJ21">
        <f>DG21</f>
        <v>0.31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ROW(Source!A32)</f>
        <v>32</v>
      </c>
      <c r="B22">
        <v>434421399</v>
      </c>
      <c r="C22">
        <v>434421873</v>
      </c>
      <c r="D22">
        <v>405885522</v>
      </c>
      <c r="E22">
        <v>1</v>
      </c>
      <c r="F22">
        <v>1</v>
      </c>
      <c r="G22">
        <v>1080</v>
      </c>
      <c r="H22">
        <v>3</v>
      </c>
      <c r="I22" t="s">
        <v>243</v>
      </c>
      <c r="J22" t="s">
        <v>244</v>
      </c>
      <c r="K22" t="s">
        <v>245</v>
      </c>
      <c r="L22">
        <v>1346</v>
      </c>
      <c r="N22">
        <v>1009</v>
      </c>
      <c r="O22" t="s">
        <v>232</v>
      </c>
      <c r="P22" t="s">
        <v>232</v>
      </c>
      <c r="Q22">
        <v>1</v>
      </c>
      <c r="W22">
        <v>0</v>
      </c>
      <c r="X22">
        <v>2041003886</v>
      </c>
      <c r="Y22">
        <f t="shared" si="0"/>
        <v>0.04</v>
      </c>
      <c r="AA22">
        <v>29.89</v>
      </c>
      <c r="AB22">
        <v>0</v>
      </c>
      <c r="AC22">
        <v>0</v>
      </c>
      <c r="AD22">
        <v>0</v>
      </c>
      <c r="AE22">
        <v>29.89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0.04</v>
      </c>
      <c r="AU22" t="s">
        <v>3</v>
      </c>
      <c r="AV22">
        <v>0</v>
      </c>
      <c r="AW22">
        <v>2</v>
      </c>
      <c r="AX22">
        <v>434968732</v>
      </c>
      <c r="AY22">
        <v>1</v>
      </c>
      <c r="AZ22">
        <v>0</v>
      </c>
      <c r="BA22">
        <v>26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ROUND(Y22*Source!I32,9)</f>
        <v>0.04</v>
      </c>
      <c r="CY22">
        <f>AA22</f>
        <v>29.89</v>
      </c>
      <c r="CZ22">
        <f>AE22</f>
        <v>29.89</v>
      </c>
      <c r="DA22">
        <f>AI22</f>
        <v>1</v>
      </c>
      <c r="DB22">
        <f t="shared" si="1"/>
        <v>1.2</v>
      </c>
      <c r="DC22">
        <f t="shared" si="2"/>
        <v>0</v>
      </c>
      <c r="DD22" t="s">
        <v>3</v>
      </c>
      <c r="DE22" t="s">
        <v>3</v>
      </c>
      <c r="DF22">
        <f t="shared" si="9"/>
        <v>1.2</v>
      </c>
      <c r="DG22">
        <f t="shared" si="7"/>
        <v>0</v>
      </c>
      <c r="DH22">
        <f t="shared" si="8"/>
        <v>0</v>
      </c>
      <c r="DI22">
        <f t="shared" si="6"/>
        <v>0</v>
      </c>
      <c r="DJ22">
        <f>DF22</f>
        <v>1.2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ROW(Source!A32)</f>
        <v>32</v>
      </c>
      <c r="B23">
        <v>434421399</v>
      </c>
      <c r="C23">
        <v>434421873</v>
      </c>
      <c r="D23">
        <v>405885592</v>
      </c>
      <c r="E23">
        <v>1</v>
      </c>
      <c r="F23">
        <v>1</v>
      </c>
      <c r="G23">
        <v>1080</v>
      </c>
      <c r="H23">
        <v>3</v>
      </c>
      <c r="I23" t="s">
        <v>223</v>
      </c>
      <c r="J23" t="s">
        <v>224</v>
      </c>
      <c r="K23" t="s">
        <v>225</v>
      </c>
      <c r="L23">
        <v>1348</v>
      </c>
      <c r="N23">
        <v>1009</v>
      </c>
      <c r="O23" t="s">
        <v>125</v>
      </c>
      <c r="P23" t="s">
        <v>125</v>
      </c>
      <c r="Q23">
        <v>1000</v>
      </c>
      <c r="W23">
        <v>0</v>
      </c>
      <c r="X23">
        <v>-1792704725</v>
      </c>
      <c r="Y23">
        <f t="shared" si="0"/>
        <v>2.0000000000000001E-4</v>
      </c>
      <c r="AA23">
        <v>8590.86</v>
      </c>
      <c r="AB23">
        <v>0</v>
      </c>
      <c r="AC23">
        <v>0</v>
      </c>
      <c r="AD23">
        <v>0</v>
      </c>
      <c r="AE23">
        <v>8590.86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2.0000000000000001E-4</v>
      </c>
      <c r="AU23" t="s">
        <v>3</v>
      </c>
      <c r="AV23">
        <v>0</v>
      </c>
      <c r="AW23">
        <v>2</v>
      </c>
      <c r="AX23">
        <v>434968734</v>
      </c>
      <c r="AY23">
        <v>1</v>
      </c>
      <c r="AZ23">
        <v>0</v>
      </c>
      <c r="BA23">
        <v>27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ROUND(Y23*Source!I32,9)</f>
        <v>2.0000000000000001E-4</v>
      </c>
      <c r="CY23">
        <f>AA23</f>
        <v>8590.86</v>
      </c>
      <c r="CZ23">
        <f>AE23</f>
        <v>8590.86</v>
      </c>
      <c r="DA23">
        <f>AI23</f>
        <v>1</v>
      </c>
      <c r="DB23">
        <f t="shared" si="1"/>
        <v>1.72</v>
      </c>
      <c r="DC23">
        <f t="shared" si="2"/>
        <v>0</v>
      </c>
      <c r="DD23" t="s">
        <v>3</v>
      </c>
      <c r="DE23" t="s">
        <v>3</v>
      </c>
      <c r="DF23">
        <f t="shared" si="9"/>
        <v>1.72</v>
      </c>
      <c r="DG23">
        <f t="shared" si="7"/>
        <v>0</v>
      </c>
      <c r="DH23">
        <f t="shared" si="8"/>
        <v>0</v>
      </c>
      <c r="DI23">
        <f t="shared" si="6"/>
        <v>0</v>
      </c>
      <c r="DJ23">
        <f>DF23</f>
        <v>1.72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434421400</v>
      </c>
      <c r="C24">
        <v>434421873</v>
      </c>
      <c r="D24">
        <v>405844724</v>
      </c>
      <c r="E24">
        <v>1080</v>
      </c>
      <c r="F24">
        <v>1</v>
      </c>
      <c r="G24">
        <v>1080</v>
      </c>
      <c r="H24">
        <v>1</v>
      </c>
      <c r="I24" t="s">
        <v>209</v>
      </c>
      <c r="J24" t="s">
        <v>3</v>
      </c>
      <c r="K24" t="s">
        <v>210</v>
      </c>
      <c r="L24">
        <v>1191</v>
      </c>
      <c r="N24">
        <v>1013</v>
      </c>
      <c r="O24" t="s">
        <v>211</v>
      </c>
      <c r="P24" t="s">
        <v>211</v>
      </c>
      <c r="Q24">
        <v>1</v>
      </c>
      <c r="W24">
        <v>0</v>
      </c>
      <c r="X24">
        <v>476480486</v>
      </c>
      <c r="Y24">
        <f t="shared" si="0"/>
        <v>2.06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5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2.06</v>
      </c>
      <c r="AU24" t="s">
        <v>3</v>
      </c>
      <c r="AV24">
        <v>1</v>
      </c>
      <c r="AW24">
        <v>2</v>
      </c>
      <c r="AX24">
        <v>434968722</v>
      </c>
      <c r="AY24">
        <v>1</v>
      </c>
      <c r="AZ24">
        <v>0</v>
      </c>
      <c r="BA24">
        <v>30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ROUND(AT24*Source!I33*AH24*AL24,2)</f>
        <v>0</v>
      </c>
      <c r="CV24">
        <f>ROUND(Y24*Source!I33,9)</f>
        <v>2.06</v>
      </c>
      <c r="CW24">
        <v>0</v>
      </c>
      <c r="CX24">
        <f>ROUND(Y24*Source!I33,9)</f>
        <v>2.06</v>
      </c>
      <c r="CY24">
        <f>AD24</f>
        <v>0</v>
      </c>
      <c r="CZ24">
        <f>AH24</f>
        <v>0</v>
      </c>
      <c r="DA24">
        <f>AL24</f>
        <v>1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 t="shared" si="9"/>
        <v>0</v>
      </c>
      <c r="DG24">
        <f t="shared" si="7"/>
        <v>0</v>
      </c>
      <c r="DH24">
        <f t="shared" si="8"/>
        <v>0</v>
      </c>
      <c r="DI24">
        <f t="shared" si="6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ROW(Source!A33)</f>
        <v>33</v>
      </c>
      <c r="B25">
        <v>434421400</v>
      </c>
      <c r="C25">
        <v>434421873</v>
      </c>
      <c r="D25">
        <v>405915814</v>
      </c>
      <c r="E25">
        <v>1</v>
      </c>
      <c r="F25">
        <v>1</v>
      </c>
      <c r="G25">
        <v>1080</v>
      </c>
      <c r="H25">
        <v>2</v>
      </c>
      <c r="I25" t="s">
        <v>237</v>
      </c>
      <c r="J25" t="s">
        <v>238</v>
      </c>
      <c r="K25" t="s">
        <v>239</v>
      </c>
      <c r="L25">
        <v>1368</v>
      </c>
      <c r="N25">
        <v>1011</v>
      </c>
      <c r="O25" t="s">
        <v>215</v>
      </c>
      <c r="P25" t="s">
        <v>215</v>
      </c>
      <c r="Q25">
        <v>1</v>
      </c>
      <c r="W25">
        <v>0</v>
      </c>
      <c r="X25">
        <v>-741343433</v>
      </c>
      <c r="Y25">
        <f t="shared" si="0"/>
        <v>0.27</v>
      </c>
      <c r="AA25">
        <v>0</v>
      </c>
      <c r="AB25">
        <v>1107.0899999999999</v>
      </c>
      <c r="AC25">
        <v>744.56</v>
      </c>
      <c r="AD25">
        <v>0</v>
      </c>
      <c r="AE25">
        <v>0</v>
      </c>
      <c r="AF25">
        <v>41.45</v>
      </c>
      <c r="AG25">
        <v>12.62</v>
      </c>
      <c r="AH25">
        <v>0</v>
      </c>
      <c r="AI25">
        <v>1</v>
      </c>
      <c r="AJ25">
        <v>25.51</v>
      </c>
      <c r="AK25">
        <v>56.35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0.27</v>
      </c>
      <c r="AU25" t="s">
        <v>3</v>
      </c>
      <c r="AV25">
        <v>0</v>
      </c>
      <c r="AW25">
        <v>2</v>
      </c>
      <c r="AX25">
        <v>434968724</v>
      </c>
      <c r="AY25">
        <v>1</v>
      </c>
      <c r="AZ25">
        <v>0</v>
      </c>
      <c r="BA25">
        <v>31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ROUND(Y25*Source!I33*DO25,9)</f>
        <v>3.4074</v>
      </c>
      <c r="CX25">
        <f>ROUND(Y25*Source!I33,9)</f>
        <v>0.27</v>
      </c>
      <c r="CY25">
        <f>AB25</f>
        <v>1107.0899999999999</v>
      </c>
      <c r="CZ25">
        <f>AF25</f>
        <v>41.45</v>
      </c>
      <c r="DA25">
        <f>AJ25</f>
        <v>25.51</v>
      </c>
      <c r="DB25">
        <f t="shared" si="1"/>
        <v>11.19</v>
      </c>
      <c r="DC25">
        <f t="shared" si="2"/>
        <v>3.41</v>
      </c>
      <c r="DD25" t="s">
        <v>3</v>
      </c>
      <c r="DE25" t="s">
        <v>3</v>
      </c>
      <c r="DF25">
        <f t="shared" si="9"/>
        <v>0</v>
      </c>
      <c r="DG25">
        <f>ROUND(ROUND(AF25*AJ25,2)*CX25,2)</f>
        <v>285.5</v>
      </c>
      <c r="DH25">
        <f>ROUND(ROUND(AG25*AK25,2)*CX25,2)</f>
        <v>192.01</v>
      </c>
      <c r="DI25">
        <f t="shared" si="6"/>
        <v>0</v>
      </c>
      <c r="DJ25">
        <f>DG25</f>
        <v>285.5</v>
      </c>
      <c r="DK25">
        <v>0</v>
      </c>
      <c r="DL25" t="s">
        <v>219</v>
      </c>
      <c r="DM25">
        <v>0</v>
      </c>
      <c r="DN25" t="s">
        <v>211</v>
      </c>
      <c r="DO25">
        <v>12.62</v>
      </c>
    </row>
    <row r="26" spans="1:119" x14ac:dyDescent="0.2">
      <c r="A26">
        <f>ROW(Source!A33)</f>
        <v>33</v>
      </c>
      <c r="B26">
        <v>434421400</v>
      </c>
      <c r="C26">
        <v>434421873</v>
      </c>
      <c r="D26">
        <v>405915920</v>
      </c>
      <c r="E26">
        <v>1</v>
      </c>
      <c r="F26">
        <v>1</v>
      </c>
      <c r="G26">
        <v>1080</v>
      </c>
      <c r="H26">
        <v>2</v>
      </c>
      <c r="I26" t="s">
        <v>212</v>
      </c>
      <c r="J26" t="s">
        <v>213</v>
      </c>
      <c r="K26" t="s">
        <v>214</v>
      </c>
      <c r="L26">
        <v>1368</v>
      </c>
      <c r="N26">
        <v>1011</v>
      </c>
      <c r="O26" t="s">
        <v>215</v>
      </c>
      <c r="P26" t="s">
        <v>215</v>
      </c>
      <c r="Q26">
        <v>1</v>
      </c>
      <c r="W26">
        <v>0</v>
      </c>
      <c r="X26">
        <v>-2065404138</v>
      </c>
      <c r="Y26">
        <f t="shared" si="0"/>
        <v>0.79</v>
      </c>
      <c r="AA26">
        <v>0</v>
      </c>
      <c r="AB26">
        <v>100.2</v>
      </c>
      <c r="AC26">
        <v>0</v>
      </c>
      <c r="AD26">
        <v>0</v>
      </c>
      <c r="AE26">
        <v>0</v>
      </c>
      <c r="AF26">
        <v>7.11</v>
      </c>
      <c r="AG26">
        <v>0</v>
      </c>
      <c r="AH26">
        <v>0</v>
      </c>
      <c r="AI26">
        <v>1</v>
      </c>
      <c r="AJ26">
        <v>13.46</v>
      </c>
      <c r="AK26">
        <v>56.35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0.79</v>
      </c>
      <c r="AU26" t="s">
        <v>3</v>
      </c>
      <c r="AV26">
        <v>0</v>
      </c>
      <c r="AW26">
        <v>2</v>
      </c>
      <c r="AX26">
        <v>434968726</v>
      </c>
      <c r="AY26">
        <v>1</v>
      </c>
      <c r="AZ26">
        <v>0</v>
      </c>
      <c r="BA26">
        <v>32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ROUND(Y26*Source!I33*DO26,9)</f>
        <v>0</v>
      </c>
      <c r="CX26">
        <f>ROUND(Y26*Source!I33,9)</f>
        <v>0.79</v>
      </c>
      <c r="CY26">
        <f>AB26</f>
        <v>100.2</v>
      </c>
      <c r="CZ26">
        <f>AF26</f>
        <v>7.11</v>
      </c>
      <c r="DA26">
        <f>AJ26</f>
        <v>13.46</v>
      </c>
      <c r="DB26">
        <f t="shared" si="1"/>
        <v>5.62</v>
      </c>
      <c r="DC26">
        <f t="shared" si="2"/>
        <v>0</v>
      </c>
      <c r="DD26" t="s">
        <v>3</v>
      </c>
      <c r="DE26" t="s">
        <v>3</v>
      </c>
      <c r="DF26">
        <f t="shared" si="9"/>
        <v>0</v>
      </c>
      <c r="DG26">
        <f>ROUND(ROUND(AF26*AJ26,2)*CX26,2)</f>
        <v>75.599999999999994</v>
      </c>
      <c r="DH26">
        <f>ROUND(ROUND(AG26*AK26,2)*CX26,2)</f>
        <v>0</v>
      </c>
      <c r="DI26">
        <f t="shared" si="6"/>
        <v>0</v>
      </c>
      <c r="DJ26">
        <f>DG26</f>
        <v>75.599999999999994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ROW(Source!A33)</f>
        <v>33</v>
      </c>
      <c r="B27">
        <v>434421400</v>
      </c>
      <c r="C27">
        <v>434421873</v>
      </c>
      <c r="D27">
        <v>405916219</v>
      </c>
      <c r="E27">
        <v>1</v>
      </c>
      <c r="F27">
        <v>1</v>
      </c>
      <c r="G27">
        <v>1080</v>
      </c>
      <c r="H27">
        <v>2</v>
      </c>
      <c r="I27" t="s">
        <v>216</v>
      </c>
      <c r="J27" t="s">
        <v>217</v>
      </c>
      <c r="K27" t="s">
        <v>218</v>
      </c>
      <c r="L27">
        <v>1368</v>
      </c>
      <c r="N27">
        <v>1011</v>
      </c>
      <c r="O27" t="s">
        <v>215</v>
      </c>
      <c r="P27" t="s">
        <v>215</v>
      </c>
      <c r="Q27">
        <v>1</v>
      </c>
      <c r="W27">
        <v>0</v>
      </c>
      <c r="X27">
        <v>-1985943078</v>
      </c>
      <c r="Y27">
        <f t="shared" si="0"/>
        <v>0.15</v>
      </c>
      <c r="AA27">
        <v>0</v>
      </c>
      <c r="AB27">
        <v>1485.19</v>
      </c>
      <c r="AC27">
        <v>744.56</v>
      </c>
      <c r="AD27">
        <v>0</v>
      </c>
      <c r="AE27">
        <v>0</v>
      </c>
      <c r="AF27">
        <v>83.1</v>
      </c>
      <c r="AG27">
        <v>12.62</v>
      </c>
      <c r="AH27">
        <v>0</v>
      </c>
      <c r="AI27">
        <v>1</v>
      </c>
      <c r="AJ27">
        <v>17.07</v>
      </c>
      <c r="AK27">
        <v>56.35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0.15</v>
      </c>
      <c r="AU27" t="s">
        <v>3</v>
      </c>
      <c r="AV27">
        <v>0</v>
      </c>
      <c r="AW27">
        <v>2</v>
      </c>
      <c r="AX27">
        <v>434968728</v>
      </c>
      <c r="AY27">
        <v>1</v>
      </c>
      <c r="AZ27">
        <v>0</v>
      </c>
      <c r="BA27">
        <v>33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ROUND(Y27*Source!I33*DO27,9)</f>
        <v>1.893</v>
      </c>
      <c r="CX27">
        <f>ROUND(Y27*Source!I33,9)</f>
        <v>0.15</v>
      </c>
      <c r="CY27">
        <f>AB27</f>
        <v>1485.19</v>
      </c>
      <c r="CZ27">
        <f>AF27</f>
        <v>83.1</v>
      </c>
      <c r="DA27">
        <f>AJ27</f>
        <v>17.07</v>
      </c>
      <c r="DB27">
        <f t="shared" si="1"/>
        <v>12.47</v>
      </c>
      <c r="DC27">
        <f t="shared" si="2"/>
        <v>1.89</v>
      </c>
      <c r="DD27" t="s">
        <v>3</v>
      </c>
      <c r="DE27" t="s">
        <v>3</v>
      </c>
      <c r="DF27">
        <f t="shared" si="9"/>
        <v>0</v>
      </c>
      <c r="DG27">
        <f>ROUND(ROUND(AF27*AJ27,2)*CX27,2)</f>
        <v>212.78</v>
      </c>
      <c r="DH27">
        <f>ROUND(ROUND(AG27*AK27,2)*CX27,2)</f>
        <v>106.67</v>
      </c>
      <c r="DI27">
        <f t="shared" si="6"/>
        <v>0</v>
      </c>
      <c r="DJ27">
        <f>DG27</f>
        <v>212.78</v>
      </c>
      <c r="DK27">
        <v>0</v>
      </c>
      <c r="DL27" t="s">
        <v>219</v>
      </c>
      <c r="DM27">
        <v>0</v>
      </c>
      <c r="DN27" t="s">
        <v>211</v>
      </c>
      <c r="DO27">
        <v>12.62</v>
      </c>
    </row>
    <row r="28" spans="1:119" x14ac:dyDescent="0.2">
      <c r="A28">
        <f>ROW(Source!A33)</f>
        <v>33</v>
      </c>
      <c r="B28">
        <v>434421400</v>
      </c>
      <c r="C28">
        <v>434421873</v>
      </c>
      <c r="D28">
        <v>405916268</v>
      </c>
      <c r="E28">
        <v>1</v>
      </c>
      <c r="F28">
        <v>1</v>
      </c>
      <c r="G28">
        <v>1080</v>
      </c>
      <c r="H28">
        <v>2</v>
      </c>
      <c r="I28" t="s">
        <v>240</v>
      </c>
      <c r="J28" t="s">
        <v>241</v>
      </c>
      <c r="K28" t="s">
        <v>242</v>
      </c>
      <c r="L28">
        <v>1368</v>
      </c>
      <c r="N28">
        <v>1011</v>
      </c>
      <c r="O28" t="s">
        <v>215</v>
      </c>
      <c r="P28" t="s">
        <v>215</v>
      </c>
      <c r="Q28">
        <v>1</v>
      </c>
      <c r="W28">
        <v>0</v>
      </c>
      <c r="X28">
        <v>323214627</v>
      </c>
      <c r="Y28">
        <f t="shared" si="0"/>
        <v>0.27</v>
      </c>
      <c r="AA28">
        <v>0</v>
      </c>
      <c r="AB28">
        <v>11.26</v>
      </c>
      <c r="AC28">
        <v>0</v>
      </c>
      <c r="AD28">
        <v>0</v>
      </c>
      <c r="AE28">
        <v>0</v>
      </c>
      <c r="AF28">
        <v>1.1499999999999999</v>
      </c>
      <c r="AG28">
        <v>0</v>
      </c>
      <c r="AH28">
        <v>0</v>
      </c>
      <c r="AI28">
        <v>1</v>
      </c>
      <c r="AJ28">
        <v>9.35</v>
      </c>
      <c r="AK28">
        <v>56.35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0.27</v>
      </c>
      <c r="AU28" t="s">
        <v>3</v>
      </c>
      <c r="AV28">
        <v>0</v>
      </c>
      <c r="AW28">
        <v>2</v>
      </c>
      <c r="AX28">
        <v>434968730</v>
      </c>
      <c r="AY28">
        <v>1</v>
      </c>
      <c r="AZ28">
        <v>0</v>
      </c>
      <c r="BA28">
        <v>34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ROUND(Y28*Source!I33*DO28,9)</f>
        <v>0</v>
      </c>
      <c r="CX28">
        <f>ROUND(Y28*Source!I33,9)</f>
        <v>0.27</v>
      </c>
      <c r="CY28">
        <f>AB28</f>
        <v>11.26</v>
      </c>
      <c r="CZ28">
        <f>AF28</f>
        <v>1.1499999999999999</v>
      </c>
      <c r="DA28">
        <f>AJ28</f>
        <v>9.35</v>
      </c>
      <c r="DB28">
        <f t="shared" si="1"/>
        <v>0.31</v>
      </c>
      <c r="DC28">
        <f t="shared" si="2"/>
        <v>0</v>
      </c>
      <c r="DD28" t="s">
        <v>3</v>
      </c>
      <c r="DE28" t="s">
        <v>3</v>
      </c>
      <c r="DF28">
        <f t="shared" si="9"/>
        <v>0</v>
      </c>
      <c r="DG28">
        <f>ROUND(ROUND(AF28*AJ28,2)*CX28,2)</f>
        <v>2.9</v>
      </c>
      <c r="DH28">
        <f>ROUND(ROUND(AG28*AK28,2)*CX28,2)</f>
        <v>0</v>
      </c>
      <c r="DI28">
        <f t="shared" si="6"/>
        <v>0</v>
      </c>
      <c r="DJ28">
        <f>DG28</f>
        <v>2.9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ROW(Source!A33)</f>
        <v>33</v>
      </c>
      <c r="B29">
        <v>434421400</v>
      </c>
      <c r="C29">
        <v>434421873</v>
      </c>
      <c r="D29">
        <v>405885522</v>
      </c>
      <c r="E29">
        <v>1</v>
      </c>
      <c r="F29">
        <v>1</v>
      </c>
      <c r="G29">
        <v>1080</v>
      </c>
      <c r="H29">
        <v>3</v>
      </c>
      <c r="I29" t="s">
        <v>243</v>
      </c>
      <c r="J29" t="s">
        <v>244</v>
      </c>
      <c r="K29" t="s">
        <v>245</v>
      </c>
      <c r="L29">
        <v>1346</v>
      </c>
      <c r="N29">
        <v>1009</v>
      </c>
      <c r="O29" t="s">
        <v>232</v>
      </c>
      <c r="P29" t="s">
        <v>232</v>
      </c>
      <c r="Q29">
        <v>1</v>
      </c>
      <c r="W29">
        <v>0</v>
      </c>
      <c r="X29">
        <v>2041003886</v>
      </c>
      <c r="Y29">
        <f t="shared" si="0"/>
        <v>0.04</v>
      </c>
      <c r="AA29">
        <v>101.03</v>
      </c>
      <c r="AB29">
        <v>0</v>
      </c>
      <c r="AC29">
        <v>0</v>
      </c>
      <c r="AD29">
        <v>0</v>
      </c>
      <c r="AE29">
        <v>29.89</v>
      </c>
      <c r="AF29">
        <v>0</v>
      </c>
      <c r="AG29">
        <v>0</v>
      </c>
      <c r="AH29">
        <v>0</v>
      </c>
      <c r="AI29">
        <v>3.38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0.04</v>
      </c>
      <c r="AU29" t="s">
        <v>3</v>
      </c>
      <c r="AV29">
        <v>0</v>
      </c>
      <c r="AW29">
        <v>2</v>
      </c>
      <c r="AX29">
        <v>434968732</v>
      </c>
      <c r="AY29">
        <v>1</v>
      </c>
      <c r="AZ29">
        <v>0</v>
      </c>
      <c r="BA29">
        <v>35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ROUND(Y29*Source!I33,9)</f>
        <v>0.04</v>
      </c>
      <c r="CY29">
        <f>AA29</f>
        <v>101.03</v>
      </c>
      <c r="CZ29">
        <f>AE29</f>
        <v>29.89</v>
      </c>
      <c r="DA29">
        <f>AI29</f>
        <v>3.38</v>
      </c>
      <c r="DB29">
        <f t="shared" si="1"/>
        <v>1.2</v>
      </c>
      <c r="DC29">
        <f t="shared" si="2"/>
        <v>0</v>
      </c>
      <c r="DD29" t="s">
        <v>3</v>
      </c>
      <c r="DE29" t="s">
        <v>3</v>
      </c>
      <c r="DF29">
        <f>ROUND(ROUND(AE29*AI29,2)*CX29,2)</f>
        <v>4.04</v>
      </c>
      <c r="DG29">
        <f t="shared" ref="DG29:DG47" si="10">ROUND(ROUND(AF29,2)*CX29,2)</f>
        <v>0</v>
      </c>
      <c r="DH29">
        <f t="shared" ref="DH29:DH47" si="11">ROUND(ROUND(AG29,2)*CX29,2)</f>
        <v>0</v>
      </c>
      <c r="DI29">
        <f t="shared" si="6"/>
        <v>0</v>
      </c>
      <c r="DJ29">
        <f>DF29</f>
        <v>4.04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ROW(Source!A33)</f>
        <v>33</v>
      </c>
      <c r="B30">
        <v>434421400</v>
      </c>
      <c r="C30">
        <v>434421873</v>
      </c>
      <c r="D30">
        <v>405885592</v>
      </c>
      <c r="E30">
        <v>1</v>
      </c>
      <c r="F30">
        <v>1</v>
      </c>
      <c r="G30">
        <v>1080</v>
      </c>
      <c r="H30">
        <v>3</v>
      </c>
      <c r="I30" t="s">
        <v>223</v>
      </c>
      <c r="J30" t="s">
        <v>224</v>
      </c>
      <c r="K30" t="s">
        <v>225</v>
      </c>
      <c r="L30">
        <v>1348</v>
      </c>
      <c r="N30">
        <v>1009</v>
      </c>
      <c r="O30" t="s">
        <v>125</v>
      </c>
      <c r="P30" t="s">
        <v>125</v>
      </c>
      <c r="Q30">
        <v>1000</v>
      </c>
      <c r="W30">
        <v>0</v>
      </c>
      <c r="X30">
        <v>-1792704725</v>
      </c>
      <c r="Y30">
        <f t="shared" si="0"/>
        <v>2.0000000000000001E-4</v>
      </c>
      <c r="AA30">
        <v>141233.74</v>
      </c>
      <c r="AB30">
        <v>0</v>
      </c>
      <c r="AC30">
        <v>0</v>
      </c>
      <c r="AD30">
        <v>0</v>
      </c>
      <c r="AE30">
        <v>8590.86</v>
      </c>
      <c r="AF30">
        <v>0</v>
      </c>
      <c r="AG30">
        <v>0</v>
      </c>
      <c r="AH30">
        <v>0</v>
      </c>
      <c r="AI30">
        <v>16.440000000000001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2.0000000000000001E-4</v>
      </c>
      <c r="AU30" t="s">
        <v>3</v>
      </c>
      <c r="AV30">
        <v>0</v>
      </c>
      <c r="AW30">
        <v>2</v>
      </c>
      <c r="AX30">
        <v>434968734</v>
      </c>
      <c r="AY30">
        <v>1</v>
      </c>
      <c r="AZ30">
        <v>0</v>
      </c>
      <c r="BA30">
        <v>36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ROUND(Y30*Source!I33,9)</f>
        <v>2.0000000000000001E-4</v>
      </c>
      <c r="CY30">
        <f>AA30</f>
        <v>141233.74</v>
      </c>
      <c r="CZ30">
        <f>AE30</f>
        <v>8590.86</v>
      </c>
      <c r="DA30">
        <f>AI30</f>
        <v>16.440000000000001</v>
      </c>
      <c r="DB30">
        <f t="shared" si="1"/>
        <v>1.72</v>
      </c>
      <c r="DC30">
        <f t="shared" si="2"/>
        <v>0</v>
      </c>
      <c r="DD30" t="s">
        <v>3</v>
      </c>
      <c r="DE30" t="s">
        <v>3</v>
      </c>
      <c r="DF30">
        <f>ROUND(ROUND(AE30*AI30,2)*CX30,2)</f>
        <v>28.25</v>
      </c>
      <c r="DG30">
        <f t="shared" si="10"/>
        <v>0</v>
      </c>
      <c r="DH30">
        <f t="shared" si="11"/>
        <v>0</v>
      </c>
      <c r="DI30">
        <f t="shared" si="6"/>
        <v>0</v>
      </c>
      <c r="DJ30">
        <f>DF30</f>
        <v>28.25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ROW(Source!A38)</f>
        <v>38</v>
      </c>
      <c r="B31">
        <v>434421399</v>
      </c>
      <c r="C31">
        <v>436271557</v>
      </c>
      <c r="D31">
        <v>405844724</v>
      </c>
      <c r="E31">
        <v>1080</v>
      </c>
      <c r="F31">
        <v>1</v>
      </c>
      <c r="G31">
        <v>1080</v>
      </c>
      <c r="H31">
        <v>1</v>
      </c>
      <c r="I31" t="s">
        <v>209</v>
      </c>
      <c r="J31" t="s">
        <v>3</v>
      </c>
      <c r="K31" t="s">
        <v>210</v>
      </c>
      <c r="L31">
        <v>1191</v>
      </c>
      <c r="N31">
        <v>1013</v>
      </c>
      <c r="O31" t="s">
        <v>211</v>
      </c>
      <c r="P31" t="s">
        <v>211</v>
      </c>
      <c r="Q31">
        <v>1</v>
      </c>
      <c r="W31">
        <v>0</v>
      </c>
      <c r="X31">
        <v>476480486</v>
      </c>
      <c r="Y31">
        <f t="shared" si="0"/>
        <v>3.11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3.11</v>
      </c>
      <c r="AU31" t="s">
        <v>3</v>
      </c>
      <c r="AV31">
        <v>1</v>
      </c>
      <c r="AW31">
        <v>2</v>
      </c>
      <c r="AX31">
        <v>436272340</v>
      </c>
      <c r="AY31">
        <v>1</v>
      </c>
      <c r="AZ31">
        <v>0</v>
      </c>
      <c r="BA31">
        <v>39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ROUND(AT31*Source!I38*AH31*AL31,2)</f>
        <v>0</v>
      </c>
      <c r="CV31">
        <f>ROUND(Y31*Source!I38,9)</f>
        <v>3.11</v>
      </c>
      <c r="CW31">
        <v>0</v>
      </c>
      <c r="CX31">
        <f>ROUND(Y31*Source!I38,9)</f>
        <v>3.11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ref="DF31:DF51" si="12">ROUND(ROUND(AE31,2)*CX31,2)</f>
        <v>0</v>
      </c>
      <c r="DG31">
        <f t="shared" si="10"/>
        <v>0</v>
      </c>
      <c r="DH31">
        <f t="shared" si="11"/>
        <v>0</v>
      </c>
      <c r="DI31">
        <f t="shared" si="6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ROW(Source!A38)</f>
        <v>38</v>
      </c>
      <c r="B32">
        <v>434421399</v>
      </c>
      <c r="C32">
        <v>436271557</v>
      </c>
      <c r="D32">
        <v>405915920</v>
      </c>
      <c r="E32">
        <v>1</v>
      </c>
      <c r="F32">
        <v>1</v>
      </c>
      <c r="G32">
        <v>1080</v>
      </c>
      <c r="H32">
        <v>2</v>
      </c>
      <c r="I32" t="s">
        <v>212</v>
      </c>
      <c r="J32" t="s">
        <v>213</v>
      </c>
      <c r="K32" t="s">
        <v>214</v>
      </c>
      <c r="L32">
        <v>1368</v>
      </c>
      <c r="N32">
        <v>1011</v>
      </c>
      <c r="O32" t="s">
        <v>215</v>
      </c>
      <c r="P32" t="s">
        <v>215</v>
      </c>
      <c r="Q32">
        <v>1</v>
      </c>
      <c r="W32">
        <v>0</v>
      </c>
      <c r="X32">
        <v>-2065404138</v>
      </c>
      <c r="Y32">
        <f t="shared" si="0"/>
        <v>0.11</v>
      </c>
      <c r="AA32">
        <v>0</v>
      </c>
      <c r="AB32">
        <v>7.11</v>
      </c>
      <c r="AC32">
        <v>0</v>
      </c>
      <c r="AD32">
        <v>0</v>
      </c>
      <c r="AE32">
        <v>0</v>
      </c>
      <c r="AF32">
        <v>7.11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0.11</v>
      </c>
      <c r="AU32" t="s">
        <v>3</v>
      </c>
      <c r="AV32">
        <v>0</v>
      </c>
      <c r="AW32">
        <v>2</v>
      </c>
      <c r="AX32">
        <v>436272342</v>
      </c>
      <c r="AY32">
        <v>1</v>
      </c>
      <c r="AZ32">
        <v>0</v>
      </c>
      <c r="BA32">
        <v>40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ROUND(Y32*Source!I38*DO32,9)</f>
        <v>0</v>
      </c>
      <c r="CX32">
        <f>ROUND(Y32*Source!I38,9)</f>
        <v>0.11</v>
      </c>
      <c r="CY32">
        <f>AB32</f>
        <v>7.11</v>
      </c>
      <c r="CZ32">
        <f>AF32</f>
        <v>7.11</v>
      </c>
      <c r="DA32">
        <f>AJ32</f>
        <v>1</v>
      </c>
      <c r="DB32">
        <f t="shared" si="1"/>
        <v>0.78</v>
      </c>
      <c r="DC32">
        <f t="shared" si="2"/>
        <v>0</v>
      </c>
      <c r="DD32" t="s">
        <v>3</v>
      </c>
      <c r="DE32" t="s">
        <v>3</v>
      </c>
      <c r="DF32">
        <f t="shared" si="12"/>
        <v>0</v>
      </c>
      <c r="DG32">
        <f t="shared" si="10"/>
        <v>0.78</v>
      </c>
      <c r="DH32">
        <f t="shared" si="11"/>
        <v>0</v>
      </c>
      <c r="DI32">
        <f t="shared" si="6"/>
        <v>0</v>
      </c>
      <c r="DJ32">
        <f>DG32</f>
        <v>0.78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ROW(Source!A38)</f>
        <v>38</v>
      </c>
      <c r="B33">
        <v>434421399</v>
      </c>
      <c r="C33">
        <v>436271557</v>
      </c>
      <c r="D33">
        <v>405916219</v>
      </c>
      <c r="E33">
        <v>1</v>
      </c>
      <c r="F33">
        <v>1</v>
      </c>
      <c r="G33">
        <v>1080</v>
      </c>
      <c r="H33">
        <v>2</v>
      </c>
      <c r="I33" t="s">
        <v>216</v>
      </c>
      <c r="J33" t="s">
        <v>217</v>
      </c>
      <c r="K33" t="s">
        <v>218</v>
      </c>
      <c r="L33">
        <v>1368</v>
      </c>
      <c r="N33">
        <v>1011</v>
      </c>
      <c r="O33" t="s">
        <v>215</v>
      </c>
      <c r="P33" t="s">
        <v>215</v>
      </c>
      <c r="Q33">
        <v>1</v>
      </c>
      <c r="W33">
        <v>0</v>
      </c>
      <c r="X33">
        <v>-1985943078</v>
      </c>
      <c r="Y33">
        <f t="shared" ref="Y33:Y64" si="13">AT33</f>
        <v>0.01</v>
      </c>
      <c r="AA33">
        <v>0</v>
      </c>
      <c r="AB33">
        <v>83.1</v>
      </c>
      <c r="AC33">
        <v>12.62</v>
      </c>
      <c r="AD33">
        <v>0</v>
      </c>
      <c r="AE33">
        <v>0</v>
      </c>
      <c r="AF33">
        <v>83.1</v>
      </c>
      <c r="AG33">
        <v>12.62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0.01</v>
      </c>
      <c r="AU33" t="s">
        <v>3</v>
      </c>
      <c r="AV33">
        <v>0</v>
      </c>
      <c r="AW33">
        <v>2</v>
      </c>
      <c r="AX33">
        <v>436272343</v>
      </c>
      <c r="AY33">
        <v>1</v>
      </c>
      <c r="AZ33">
        <v>0</v>
      </c>
      <c r="BA33">
        <v>41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ROUND(Y33*Source!I38*DO33,9)</f>
        <v>0.12620000000000001</v>
      </c>
      <c r="CX33">
        <f>ROUND(Y33*Source!I38,9)</f>
        <v>0.01</v>
      </c>
      <c r="CY33">
        <f>AB33</f>
        <v>83.1</v>
      </c>
      <c r="CZ33">
        <f>AF33</f>
        <v>83.1</v>
      </c>
      <c r="DA33">
        <f>AJ33</f>
        <v>1</v>
      </c>
      <c r="DB33">
        <f t="shared" ref="DB33:DB64" si="14">ROUND(ROUND(AT33*CZ33,2),6)</f>
        <v>0.83</v>
      </c>
      <c r="DC33">
        <f t="shared" ref="DC33:DC64" si="15">ROUND(ROUND(AT33*AG33,2),6)</f>
        <v>0.13</v>
      </c>
      <c r="DD33" t="s">
        <v>3</v>
      </c>
      <c r="DE33" t="s">
        <v>3</v>
      </c>
      <c r="DF33">
        <f t="shared" si="12"/>
        <v>0</v>
      </c>
      <c r="DG33">
        <f t="shared" si="10"/>
        <v>0.83</v>
      </c>
      <c r="DH33">
        <f t="shared" si="11"/>
        <v>0.13</v>
      </c>
      <c r="DI33">
        <f t="shared" ref="DI33:DI64" si="16">ROUND(ROUND(AH33,2)*CX33,2)</f>
        <v>0</v>
      </c>
      <c r="DJ33">
        <f>DG33</f>
        <v>0.83</v>
      </c>
      <c r="DK33">
        <v>0</v>
      </c>
      <c r="DL33" t="s">
        <v>219</v>
      </c>
      <c r="DM33">
        <v>0</v>
      </c>
      <c r="DN33" t="s">
        <v>211</v>
      </c>
      <c r="DO33">
        <v>12.62</v>
      </c>
    </row>
    <row r="34" spans="1:119" x14ac:dyDescent="0.2">
      <c r="A34">
        <f>ROW(Source!A38)</f>
        <v>38</v>
      </c>
      <c r="B34">
        <v>434421399</v>
      </c>
      <c r="C34">
        <v>436271557</v>
      </c>
      <c r="D34">
        <v>405916311</v>
      </c>
      <c r="E34">
        <v>1</v>
      </c>
      <c r="F34">
        <v>1</v>
      </c>
      <c r="G34">
        <v>1080</v>
      </c>
      <c r="H34">
        <v>2</v>
      </c>
      <c r="I34" t="s">
        <v>246</v>
      </c>
      <c r="J34" t="s">
        <v>247</v>
      </c>
      <c r="K34" t="s">
        <v>248</v>
      </c>
      <c r="L34">
        <v>1368</v>
      </c>
      <c r="N34">
        <v>1011</v>
      </c>
      <c r="O34" t="s">
        <v>215</v>
      </c>
      <c r="P34" t="s">
        <v>215</v>
      </c>
      <c r="Q34">
        <v>1</v>
      </c>
      <c r="W34">
        <v>0</v>
      </c>
      <c r="X34">
        <v>600609679</v>
      </c>
      <c r="Y34">
        <f t="shared" si="13"/>
        <v>0.28000000000000003</v>
      </c>
      <c r="AA34">
        <v>0</v>
      </c>
      <c r="AB34">
        <v>1.4</v>
      </c>
      <c r="AC34">
        <v>0</v>
      </c>
      <c r="AD34">
        <v>0</v>
      </c>
      <c r="AE34">
        <v>0</v>
      </c>
      <c r="AF34">
        <v>1.4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0.28000000000000003</v>
      </c>
      <c r="AU34" t="s">
        <v>3</v>
      </c>
      <c r="AV34">
        <v>0</v>
      </c>
      <c r="AW34">
        <v>2</v>
      </c>
      <c r="AX34">
        <v>436272344</v>
      </c>
      <c r="AY34">
        <v>1</v>
      </c>
      <c r="AZ34">
        <v>0</v>
      </c>
      <c r="BA34">
        <v>42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ROUND(Y34*Source!I38*DO34,9)</f>
        <v>0</v>
      </c>
      <c r="CX34">
        <f>ROUND(Y34*Source!I38,9)</f>
        <v>0.28000000000000003</v>
      </c>
      <c r="CY34">
        <f>AB34</f>
        <v>1.4</v>
      </c>
      <c r="CZ34">
        <f>AF34</f>
        <v>1.4</v>
      </c>
      <c r="DA34">
        <f>AJ34</f>
        <v>1</v>
      </c>
      <c r="DB34">
        <f t="shared" si="14"/>
        <v>0.39</v>
      </c>
      <c r="DC34">
        <f t="shared" si="15"/>
        <v>0</v>
      </c>
      <c r="DD34" t="s">
        <v>3</v>
      </c>
      <c r="DE34" t="s">
        <v>3</v>
      </c>
      <c r="DF34">
        <f t="shared" si="12"/>
        <v>0</v>
      </c>
      <c r="DG34">
        <f t="shared" si="10"/>
        <v>0.39</v>
      </c>
      <c r="DH34">
        <f t="shared" si="11"/>
        <v>0</v>
      </c>
      <c r="DI34">
        <f t="shared" si="16"/>
        <v>0</v>
      </c>
      <c r="DJ34">
        <f>DG34</f>
        <v>0.39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ROW(Source!A38)</f>
        <v>38</v>
      </c>
      <c r="B35">
        <v>434421399</v>
      </c>
      <c r="C35">
        <v>436271557</v>
      </c>
      <c r="D35">
        <v>405916332</v>
      </c>
      <c r="E35">
        <v>1</v>
      </c>
      <c r="F35">
        <v>1</v>
      </c>
      <c r="G35">
        <v>1080</v>
      </c>
      <c r="H35">
        <v>2</v>
      </c>
      <c r="I35" t="s">
        <v>249</v>
      </c>
      <c r="J35" t="s">
        <v>250</v>
      </c>
      <c r="K35" t="s">
        <v>251</v>
      </c>
      <c r="L35">
        <v>1368</v>
      </c>
      <c r="N35">
        <v>1011</v>
      </c>
      <c r="O35" t="s">
        <v>215</v>
      </c>
      <c r="P35" t="s">
        <v>215</v>
      </c>
      <c r="Q35">
        <v>1</v>
      </c>
      <c r="W35">
        <v>0</v>
      </c>
      <c r="X35">
        <v>-507462707</v>
      </c>
      <c r="Y35">
        <f t="shared" si="13"/>
        <v>0.03</v>
      </c>
      <c r="AA35">
        <v>0</v>
      </c>
      <c r="AB35">
        <v>0.35</v>
      </c>
      <c r="AC35">
        <v>0</v>
      </c>
      <c r="AD35">
        <v>0</v>
      </c>
      <c r="AE35">
        <v>0</v>
      </c>
      <c r="AF35">
        <v>0.35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0.03</v>
      </c>
      <c r="AU35" t="s">
        <v>3</v>
      </c>
      <c r="AV35">
        <v>0</v>
      </c>
      <c r="AW35">
        <v>2</v>
      </c>
      <c r="AX35">
        <v>436272345</v>
      </c>
      <c r="AY35">
        <v>1</v>
      </c>
      <c r="AZ35">
        <v>0</v>
      </c>
      <c r="BA35">
        <v>43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ROUND(Y35*Source!I38*DO35,9)</f>
        <v>0</v>
      </c>
      <c r="CX35">
        <f>ROUND(Y35*Source!I38,9)</f>
        <v>0.03</v>
      </c>
      <c r="CY35">
        <f>AB35</f>
        <v>0.35</v>
      </c>
      <c r="CZ35">
        <f>AF35</f>
        <v>0.35</v>
      </c>
      <c r="DA35">
        <f>AJ35</f>
        <v>1</v>
      </c>
      <c r="DB35">
        <f t="shared" si="14"/>
        <v>0.01</v>
      </c>
      <c r="DC35">
        <f t="shared" si="15"/>
        <v>0</v>
      </c>
      <c r="DD35" t="s">
        <v>3</v>
      </c>
      <c r="DE35" t="s">
        <v>3</v>
      </c>
      <c r="DF35">
        <f t="shared" si="12"/>
        <v>0</v>
      </c>
      <c r="DG35">
        <f t="shared" si="10"/>
        <v>0.01</v>
      </c>
      <c r="DH35">
        <f t="shared" si="11"/>
        <v>0</v>
      </c>
      <c r="DI35">
        <f t="shared" si="16"/>
        <v>0</v>
      </c>
      <c r="DJ35">
        <f>DG35</f>
        <v>0.01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ROW(Source!A38)</f>
        <v>38</v>
      </c>
      <c r="B36">
        <v>434421399</v>
      </c>
      <c r="C36">
        <v>436271557</v>
      </c>
      <c r="D36">
        <v>405885432</v>
      </c>
      <c r="E36">
        <v>1</v>
      </c>
      <c r="F36">
        <v>1</v>
      </c>
      <c r="G36">
        <v>1080</v>
      </c>
      <c r="H36">
        <v>3</v>
      </c>
      <c r="I36" t="s">
        <v>252</v>
      </c>
      <c r="J36" t="s">
        <v>253</v>
      </c>
      <c r="K36" t="s">
        <v>254</v>
      </c>
      <c r="L36">
        <v>1346</v>
      </c>
      <c r="N36">
        <v>1009</v>
      </c>
      <c r="O36" t="s">
        <v>232</v>
      </c>
      <c r="P36" t="s">
        <v>232</v>
      </c>
      <c r="Q36">
        <v>1</v>
      </c>
      <c r="W36">
        <v>0</v>
      </c>
      <c r="X36">
        <v>1404476834</v>
      </c>
      <c r="Y36">
        <f t="shared" si="13"/>
        <v>7.0000000000000001E-3</v>
      </c>
      <c r="AA36">
        <v>13.95</v>
      </c>
      <c r="AB36">
        <v>0</v>
      </c>
      <c r="AC36">
        <v>0</v>
      </c>
      <c r="AD36">
        <v>0</v>
      </c>
      <c r="AE36">
        <v>13.95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7.0000000000000001E-3</v>
      </c>
      <c r="AU36" t="s">
        <v>3</v>
      </c>
      <c r="AV36">
        <v>0</v>
      </c>
      <c r="AW36">
        <v>2</v>
      </c>
      <c r="AX36">
        <v>436272346</v>
      </c>
      <c r="AY36">
        <v>1</v>
      </c>
      <c r="AZ36">
        <v>0</v>
      </c>
      <c r="BA36">
        <v>44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ROUND(Y36*Source!I38,9)</f>
        <v>7.0000000000000001E-3</v>
      </c>
      <c r="CY36">
        <f t="shared" ref="CY36:CY46" si="17">AA36</f>
        <v>13.95</v>
      </c>
      <c r="CZ36">
        <f t="shared" ref="CZ36:CZ46" si="18">AE36</f>
        <v>13.95</v>
      </c>
      <c r="DA36">
        <f t="shared" ref="DA36:DA46" si="19">AI36</f>
        <v>1</v>
      </c>
      <c r="DB36">
        <f t="shared" si="14"/>
        <v>0.1</v>
      </c>
      <c r="DC36">
        <f t="shared" si="15"/>
        <v>0</v>
      </c>
      <c r="DD36" t="s">
        <v>3</v>
      </c>
      <c r="DE36" t="s">
        <v>3</v>
      </c>
      <c r="DF36">
        <f t="shared" si="12"/>
        <v>0.1</v>
      </c>
      <c r="DG36">
        <f t="shared" si="10"/>
        <v>0</v>
      </c>
      <c r="DH36">
        <f t="shared" si="11"/>
        <v>0</v>
      </c>
      <c r="DI36">
        <f t="shared" si="16"/>
        <v>0</v>
      </c>
      <c r="DJ36">
        <f t="shared" ref="DJ36:DJ46" si="20">DF36</f>
        <v>0.1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ROW(Source!A38)</f>
        <v>38</v>
      </c>
      <c r="B37">
        <v>434421399</v>
      </c>
      <c r="C37">
        <v>436271557</v>
      </c>
      <c r="D37">
        <v>405885522</v>
      </c>
      <c r="E37">
        <v>1</v>
      </c>
      <c r="F37">
        <v>1</v>
      </c>
      <c r="G37">
        <v>1080</v>
      </c>
      <c r="H37">
        <v>3</v>
      </c>
      <c r="I37" t="s">
        <v>243</v>
      </c>
      <c r="J37" t="s">
        <v>244</v>
      </c>
      <c r="K37" t="s">
        <v>245</v>
      </c>
      <c r="L37">
        <v>1346</v>
      </c>
      <c r="N37">
        <v>1009</v>
      </c>
      <c r="O37" t="s">
        <v>232</v>
      </c>
      <c r="P37" t="s">
        <v>232</v>
      </c>
      <c r="Q37">
        <v>1</v>
      </c>
      <c r="W37">
        <v>0</v>
      </c>
      <c r="X37">
        <v>2041003886</v>
      </c>
      <c r="Y37">
        <f t="shared" si="13"/>
        <v>6.6000000000000003E-2</v>
      </c>
      <c r="AA37">
        <v>29.89</v>
      </c>
      <c r="AB37">
        <v>0</v>
      </c>
      <c r="AC37">
        <v>0</v>
      </c>
      <c r="AD37">
        <v>0</v>
      </c>
      <c r="AE37">
        <v>29.89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6.6000000000000003E-2</v>
      </c>
      <c r="AU37" t="s">
        <v>3</v>
      </c>
      <c r="AV37">
        <v>0</v>
      </c>
      <c r="AW37">
        <v>2</v>
      </c>
      <c r="AX37">
        <v>436272348</v>
      </c>
      <c r="AY37">
        <v>1</v>
      </c>
      <c r="AZ37">
        <v>0</v>
      </c>
      <c r="BA37">
        <v>45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ROUND(Y37*Source!I38,9)</f>
        <v>6.6000000000000003E-2</v>
      </c>
      <c r="CY37">
        <f t="shared" si="17"/>
        <v>29.89</v>
      </c>
      <c r="CZ37">
        <f t="shared" si="18"/>
        <v>29.89</v>
      </c>
      <c r="DA37">
        <f t="shared" si="19"/>
        <v>1</v>
      </c>
      <c r="DB37">
        <f t="shared" si="14"/>
        <v>1.97</v>
      </c>
      <c r="DC37">
        <f t="shared" si="15"/>
        <v>0</v>
      </c>
      <c r="DD37" t="s">
        <v>3</v>
      </c>
      <c r="DE37" t="s">
        <v>3</v>
      </c>
      <c r="DF37">
        <f t="shared" si="12"/>
        <v>1.97</v>
      </c>
      <c r="DG37">
        <f t="shared" si="10"/>
        <v>0</v>
      </c>
      <c r="DH37">
        <f t="shared" si="11"/>
        <v>0</v>
      </c>
      <c r="DI37">
        <f t="shared" si="16"/>
        <v>0</v>
      </c>
      <c r="DJ37">
        <f t="shared" si="20"/>
        <v>1.97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ROW(Source!A38)</f>
        <v>38</v>
      </c>
      <c r="B38">
        <v>434421399</v>
      </c>
      <c r="C38">
        <v>436271557</v>
      </c>
      <c r="D38">
        <v>405885592</v>
      </c>
      <c r="E38">
        <v>1</v>
      </c>
      <c r="F38">
        <v>1</v>
      </c>
      <c r="G38">
        <v>1080</v>
      </c>
      <c r="H38">
        <v>3</v>
      </c>
      <c r="I38" t="s">
        <v>223</v>
      </c>
      <c r="J38" t="s">
        <v>224</v>
      </c>
      <c r="K38" t="s">
        <v>225</v>
      </c>
      <c r="L38">
        <v>1348</v>
      </c>
      <c r="N38">
        <v>1009</v>
      </c>
      <c r="O38" t="s">
        <v>125</v>
      </c>
      <c r="P38" t="s">
        <v>125</v>
      </c>
      <c r="Q38">
        <v>1000</v>
      </c>
      <c r="W38">
        <v>0</v>
      </c>
      <c r="X38">
        <v>-1792704725</v>
      </c>
      <c r="Y38">
        <f t="shared" si="13"/>
        <v>6.9999999999999994E-5</v>
      </c>
      <c r="AA38">
        <v>8590.86</v>
      </c>
      <c r="AB38">
        <v>0</v>
      </c>
      <c r="AC38">
        <v>0</v>
      </c>
      <c r="AD38">
        <v>0</v>
      </c>
      <c r="AE38">
        <v>8590.86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6.9999999999999994E-5</v>
      </c>
      <c r="AU38" t="s">
        <v>3</v>
      </c>
      <c r="AV38">
        <v>0</v>
      </c>
      <c r="AW38">
        <v>2</v>
      </c>
      <c r="AX38">
        <v>436272349</v>
      </c>
      <c r="AY38">
        <v>1</v>
      </c>
      <c r="AZ38">
        <v>0</v>
      </c>
      <c r="BA38">
        <v>46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ROUND(Y38*Source!I38,9)</f>
        <v>6.9999999999999994E-5</v>
      </c>
      <c r="CY38">
        <f t="shared" si="17"/>
        <v>8590.86</v>
      </c>
      <c r="CZ38">
        <f t="shared" si="18"/>
        <v>8590.86</v>
      </c>
      <c r="DA38">
        <f t="shared" si="19"/>
        <v>1</v>
      </c>
      <c r="DB38">
        <f t="shared" si="14"/>
        <v>0.6</v>
      </c>
      <c r="DC38">
        <f t="shared" si="15"/>
        <v>0</v>
      </c>
      <c r="DD38" t="s">
        <v>3</v>
      </c>
      <c r="DE38" t="s">
        <v>3</v>
      </c>
      <c r="DF38">
        <f t="shared" si="12"/>
        <v>0.6</v>
      </c>
      <c r="DG38">
        <f t="shared" si="10"/>
        <v>0</v>
      </c>
      <c r="DH38">
        <f t="shared" si="11"/>
        <v>0</v>
      </c>
      <c r="DI38">
        <f t="shared" si="16"/>
        <v>0</v>
      </c>
      <c r="DJ38">
        <f t="shared" si="20"/>
        <v>0.6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ROW(Source!A38)</f>
        <v>38</v>
      </c>
      <c r="B39">
        <v>434421399</v>
      </c>
      <c r="C39">
        <v>436271557</v>
      </c>
      <c r="D39">
        <v>405885636</v>
      </c>
      <c r="E39">
        <v>1</v>
      </c>
      <c r="F39">
        <v>1</v>
      </c>
      <c r="G39">
        <v>1080</v>
      </c>
      <c r="H39">
        <v>3</v>
      </c>
      <c r="I39" t="s">
        <v>255</v>
      </c>
      <c r="J39" t="s">
        <v>256</v>
      </c>
      <c r="K39" t="s">
        <v>257</v>
      </c>
      <c r="L39">
        <v>1346</v>
      </c>
      <c r="N39">
        <v>1009</v>
      </c>
      <c r="O39" t="s">
        <v>232</v>
      </c>
      <c r="P39" t="s">
        <v>232</v>
      </c>
      <c r="Q39">
        <v>1</v>
      </c>
      <c r="W39">
        <v>0</v>
      </c>
      <c r="X39">
        <v>-878159893</v>
      </c>
      <c r="Y39">
        <f t="shared" si="13"/>
        <v>6.6000000000000003E-2</v>
      </c>
      <c r="AA39">
        <v>159.06</v>
      </c>
      <c r="AB39">
        <v>0</v>
      </c>
      <c r="AC39">
        <v>0</v>
      </c>
      <c r="AD39">
        <v>0</v>
      </c>
      <c r="AE39">
        <v>159.06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6.6000000000000003E-2</v>
      </c>
      <c r="AU39" t="s">
        <v>3</v>
      </c>
      <c r="AV39">
        <v>0</v>
      </c>
      <c r="AW39">
        <v>2</v>
      </c>
      <c r="AX39">
        <v>436272351</v>
      </c>
      <c r="AY39">
        <v>1</v>
      </c>
      <c r="AZ39">
        <v>0</v>
      </c>
      <c r="BA39">
        <v>47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ROUND(Y39*Source!I38,9)</f>
        <v>6.6000000000000003E-2</v>
      </c>
      <c r="CY39">
        <f t="shared" si="17"/>
        <v>159.06</v>
      </c>
      <c r="CZ39">
        <f t="shared" si="18"/>
        <v>159.06</v>
      </c>
      <c r="DA39">
        <f t="shared" si="19"/>
        <v>1</v>
      </c>
      <c r="DB39">
        <f t="shared" si="14"/>
        <v>10.5</v>
      </c>
      <c r="DC39">
        <f t="shared" si="15"/>
        <v>0</v>
      </c>
      <c r="DD39" t="s">
        <v>3</v>
      </c>
      <c r="DE39" t="s">
        <v>3</v>
      </c>
      <c r="DF39">
        <f t="shared" si="12"/>
        <v>10.5</v>
      </c>
      <c r="DG39">
        <f t="shared" si="10"/>
        <v>0</v>
      </c>
      <c r="DH39">
        <f t="shared" si="11"/>
        <v>0</v>
      </c>
      <c r="DI39">
        <f t="shared" si="16"/>
        <v>0</v>
      </c>
      <c r="DJ39">
        <f t="shared" si="20"/>
        <v>10.5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ROW(Source!A38)</f>
        <v>38</v>
      </c>
      <c r="B40">
        <v>434421399</v>
      </c>
      <c r="C40">
        <v>436271557</v>
      </c>
      <c r="D40">
        <v>405884550</v>
      </c>
      <c r="E40">
        <v>1</v>
      </c>
      <c r="F40">
        <v>1</v>
      </c>
      <c r="G40">
        <v>1080</v>
      </c>
      <c r="H40">
        <v>3</v>
      </c>
      <c r="I40" t="s">
        <v>258</v>
      </c>
      <c r="J40" t="s">
        <v>259</v>
      </c>
      <c r="K40" t="s">
        <v>260</v>
      </c>
      <c r="L40">
        <v>235684255</v>
      </c>
      <c r="N40">
        <v>1010</v>
      </c>
      <c r="O40" t="s">
        <v>261</v>
      </c>
      <c r="P40" t="s">
        <v>261</v>
      </c>
      <c r="Q40">
        <v>1</v>
      </c>
      <c r="W40">
        <v>0</v>
      </c>
      <c r="X40">
        <v>2030166536</v>
      </c>
      <c r="Y40">
        <f t="shared" si="13"/>
        <v>1.3</v>
      </c>
      <c r="AA40">
        <v>3.86</v>
      </c>
      <c r="AB40">
        <v>0</v>
      </c>
      <c r="AC40">
        <v>0</v>
      </c>
      <c r="AD40">
        <v>0</v>
      </c>
      <c r="AE40">
        <v>3.86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1.3</v>
      </c>
      <c r="AU40" t="s">
        <v>3</v>
      </c>
      <c r="AV40">
        <v>0</v>
      </c>
      <c r="AW40">
        <v>2</v>
      </c>
      <c r="AX40">
        <v>436272352</v>
      </c>
      <c r="AY40">
        <v>1</v>
      </c>
      <c r="AZ40">
        <v>0</v>
      </c>
      <c r="BA40">
        <v>48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ROUND(Y40*Source!I38,9)</f>
        <v>1.3</v>
      </c>
      <c r="CY40">
        <f t="shared" si="17"/>
        <v>3.86</v>
      </c>
      <c r="CZ40">
        <f t="shared" si="18"/>
        <v>3.86</v>
      </c>
      <c r="DA40">
        <f t="shared" si="19"/>
        <v>1</v>
      </c>
      <c r="DB40">
        <f t="shared" si="14"/>
        <v>5.0199999999999996</v>
      </c>
      <c r="DC40">
        <f t="shared" si="15"/>
        <v>0</v>
      </c>
      <c r="DD40" t="s">
        <v>3</v>
      </c>
      <c r="DE40" t="s">
        <v>3</v>
      </c>
      <c r="DF40">
        <f t="shared" si="12"/>
        <v>5.0199999999999996</v>
      </c>
      <c r="DG40">
        <f t="shared" si="10"/>
        <v>0</v>
      </c>
      <c r="DH40">
        <f t="shared" si="11"/>
        <v>0</v>
      </c>
      <c r="DI40">
        <f t="shared" si="16"/>
        <v>0</v>
      </c>
      <c r="DJ40">
        <f t="shared" si="20"/>
        <v>5.0199999999999996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ROW(Source!A38)</f>
        <v>38</v>
      </c>
      <c r="B41">
        <v>434421399</v>
      </c>
      <c r="C41">
        <v>436271557</v>
      </c>
      <c r="D41">
        <v>405884551</v>
      </c>
      <c r="E41">
        <v>1</v>
      </c>
      <c r="F41">
        <v>1</v>
      </c>
      <c r="G41">
        <v>1080</v>
      </c>
      <c r="H41">
        <v>3</v>
      </c>
      <c r="I41" t="s">
        <v>262</v>
      </c>
      <c r="J41" t="s">
        <v>263</v>
      </c>
      <c r="K41" t="s">
        <v>264</v>
      </c>
      <c r="L41">
        <v>235684255</v>
      </c>
      <c r="N41">
        <v>1010</v>
      </c>
      <c r="O41" t="s">
        <v>261</v>
      </c>
      <c r="P41" t="s">
        <v>261</v>
      </c>
      <c r="Q41">
        <v>1</v>
      </c>
      <c r="W41">
        <v>0</v>
      </c>
      <c r="X41">
        <v>1078577512</v>
      </c>
      <c r="Y41">
        <f t="shared" si="13"/>
        <v>1.4</v>
      </c>
      <c r="AA41">
        <v>0.89</v>
      </c>
      <c r="AB41">
        <v>0</v>
      </c>
      <c r="AC41">
        <v>0</v>
      </c>
      <c r="AD41">
        <v>0</v>
      </c>
      <c r="AE41">
        <v>0.89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1.4</v>
      </c>
      <c r="AU41" t="s">
        <v>3</v>
      </c>
      <c r="AV41">
        <v>0</v>
      </c>
      <c r="AW41">
        <v>2</v>
      </c>
      <c r="AX41">
        <v>436272353</v>
      </c>
      <c r="AY41">
        <v>1</v>
      </c>
      <c r="AZ41">
        <v>0</v>
      </c>
      <c r="BA41">
        <v>49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ROUND(Y41*Source!I38,9)</f>
        <v>1.4</v>
      </c>
      <c r="CY41">
        <f t="shared" si="17"/>
        <v>0.89</v>
      </c>
      <c r="CZ41">
        <f t="shared" si="18"/>
        <v>0.89</v>
      </c>
      <c r="DA41">
        <f t="shared" si="19"/>
        <v>1</v>
      </c>
      <c r="DB41">
        <f t="shared" si="14"/>
        <v>1.25</v>
      </c>
      <c r="DC41">
        <f t="shared" si="15"/>
        <v>0</v>
      </c>
      <c r="DD41" t="s">
        <v>3</v>
      </c>
      <c r="DE41" t="s">
        <v>3</v>
      </c>
      <c r="DF41">
        <f t="shared" si="12"/>
        <v>1.25</v>
      </c>
      <c r="DG41">
        <f t="shared" si="10"/>
        <v>0</v>
      </c>
      <c r="DH41">
        <f t="shared" si="11"/>
        <v>0</v>
      </c>
      <c r="DI41">
        <f t="shared" si="16"/>
        <v>0</v>
      </c>
      <c r="DJ41">
        <f t="shared" si="20"/>
        <v>1.25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ROW(Source!A38)</f>
        <v>38</v>
      </c>
      <c r="B42">
        <v>434421399</v>
      </c>
      <c r="C42">
        <v>436271557</v>
      </c>
      <c r="D42">
        <v>405886442</v>
      </c>
      <c r="E42">
        <v>1</v>
      </c>
      <c r="F42">
        <v>1</v>
      </c>
      <c r="G42">
        <v>1080</v>
      </c>
      <c r="H42">
        <v>3</v>
      </c>
      <c r="I42" t="s">
        <v>265</v>
      </c>
      <c r="J42" t="s">
        <v>266</v>
      </c>
      <c r="K42" t="s">
        <v>267</v>
      </c>
      <c r="L42">
        <v>1346</v>
      </c>
      <c r="N42">
        <v>1009</v>
      </c>
      <c r="O42" t="s">
        <v>232</v>
      </c>
      <c r="P42" t="s">
        <v>232</v>
      </c>
      <c r="Q42">
        <v>1</v>
      </c>
      <c r="W42">
        <v>0</v>
      </c>
      <c r="X42">
        <v>-1707271536</v>
      </c>
      <c r="Y42">
        <f t="shared" si="13"/>
        <v>2.5999999999999999E-2</v>
      </c>
      <c r="AA42">
        <v>15.11</v>
      </c>
      <c r="AB42">
        <v>0</v>
      </c>
      <c r="AC42">
        <v>0</v>
      </c>
      <c r="AD42">
        <v>0</v>
      </c>
      <c r="AE42">
        <v>15.11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2.5999999999999999E-2</v>
      </c>
      <c r="AU42" t="s">
        <v>3</v>
      </c>
      <c r="AV42">
        <v>0</v>
      </c>
      <c r="AW42">
        <v>2</v>
      </c>
      <c r="AX42">
        <v>436272355</v>
      </c>
      <c r="AY42">
        <v>1</v>
      </c>
      <c r="AZ42">
        <v>0</v>
      </c>
      <c r="BA42">
        <v>50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ROUND(Y42*Source!I38,9)</f>
        <v>2.5999999999999999E-2</v>
      </c>
      <c r="CY42">
        <f t="shared" si="17"/>
        <v>15.11</v>
      </c>
      <c r="CZ42">
        <f t="shared" si="18"/>
        <v>15.11</v>
      </c>
      <c r="DA42">
        <f t="shared" si="19"/>
        <v>1</v>
      </c>
      <c r="DB42">
        <f t="shared" si="14"/>
        <v>0.39</v>
      </c>
      <c r="DC42">
        <f t="shared" si="15"/>
        <v>0</v>
      </c>
      <c r="DD42" t="s">
        <v>3</v>
      </c>
      <c r="DE42" t="s">
        <v>3</v>
      </c>
      <c r="DF42">
        <f t="shared" si="12"/>
        <v>0.39</v>
      </c>
      <c r="DG42">
        <f t="shared" si="10"/>
        <v>0</v>
      </c>
      <c r="DH42">
        <f t="shared" si="11"/>
        <v>0</v>
      </c>
      <c r="DI42">
        <f t="shared" si="16"/>
        <v>0</v>
      </c>
      <c r="DJ42">
        <f t="shared" si="20"/>
        <v>0.39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ROW(Source!A38)</f>
        <v>38</v>
      </c>
      <c r="B43">
        <v>434421399</v>
      </c>
      <c r="C43">
        <v>436271557</v>
      </c>
      <c r="D43">
        <v>405886883</v>
      </c>
      <c r="E43">
        <v>1</v>
      </c>
      <c r="F43">
        <v>1</v>
      </c>
      <c r="G43">
        <v>1080</v>
      </c>
      <c r="H43">
        <v>3</v>
      </c>
      <c r="I43" t="s">
        <v>268</v>
      </c>
      <c r="J43" t="s">
        <v>269</v>
      </c>
      <c r="K43" t="s">
        <v>270</v>
      </c>
      <c r="L43">
        <v>1346</v>
      </c>
      <c r="N43">
        <v>1009</v>
      </c>
      <c r="O43" t="s">
        <v>232</v>
      </c>
      <c r="P43" t="s">
        <v>232</v>
      </c>
      <c r="Q43">
        <v>1</v>
      </c>
      <c r="W43">
        <v>0</v>
      </c>
      <c r="X43">
        <v>259339694</v>
      </c>
      <c r="Y43">
        <f t="shared" si="13"/>
        <v>1.7999999999999999E-2</v>
      </c>
      <c r="AA43">
        <v>23.12</v>
      </c>
      <c r="AB43">
        <v>0</v>
      </c>
      <c r="AC43">
        <v>0</v>
      </c>
      <c r="AD43">
        <v>0</v>
      </c>
      <c r="AE43">
        <v>23.12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1.7999999999999999E-2</v>
      </c>
      <c r="AU43" t="s">
        <v>3</v>
      </c>
      <c r="AV43">
        <v>0</v>
      </c>
      <c r="AW43">
        <v>2</v>
      </c>
      <c r="AX43">
        <v>436272356</v>
      </c>
      <c r="AY43">
        <v>1</v>
      </c>
      <c r="AZ43">
        <v>0</v>
      </c>
      <c r="BA43">
        <v>51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ROUND(Y43*Source!I38,9)</f>
        <v>1.7999999999999999E-2</v>
      </c>
      <c r="CY43">
        <f t="shared" si="17"/>
        <v>23.12</v>
      </c>
      <c r="CZ43">
        <f t="shared" si="18"/>
        <v>23.12</v>
      </c>
      <c r="DA43">
        <f t="shared" si="19"/>
        <v>1</v>
      </c>
      <c r="DB43">
        <f t="shared" si="14"/>
        <v>0.42</v>
      </c>
      <c r="DC43">
        <f t="shared" si="15"/>
        <v>0</v>
      </c>
      <c r="DD43" t="s">
        <v>3</v>
      </c>
      <c r="DE43" t="s">
        <v>3</v>
      </c>
      <c r="DF43">
        <f t="shared" si="12"/>
        <v>0.42</v>
      </c>
      <c r="DG43">
        <f t="shared" si="10"/>
        <v>0</v>
      </c>
      <c r="DH43">
        <f t="shared" si="11"/>
        <v>0</v>
      </c>
      <c r="DI43">
        <f t="shared" si="16"/>
        <v>0</v>
      </c>
      <c r="DJ43">
        <f t="shared" si="20"/>
        <v>0.42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434421399</v>
      </c>
      <c r="C44">
        <v>436271557</v>
      </c>
      <c r="D44">
        <v>405891492</v>
      </c>
      <c r="E44">
        <v>1</v>
      </c>
      <c r="F44">
        <v>1</v>
      </c>
      <c r="G44">
        <v>1080</v>
      </c>
      <c r="H44">
        <v>3</v>
      </c>
      <c r="I44" t="s">
        <v>271</v>
      </c>
      <c r="J44" t="s">
        <v>272</v>
      </c>
      <c r="K44" t="s">
        <v>273</v>
      </c>
      <c r="L44">
        <v>1349</v>
      </c>
      <c r="N44">
        <v>1009</v>
      </c>
      <c r="O44" t="s">
        <v>274</v>
      </c>
      <c r="P44" t="s">
        <v>274</v>
      </c>
      <c r="Q44">
        <v>1E-3</v>
      </c>
      <c r="W44">
        <v>0</v>
      </c>
      <c r="X44">
        <v>-2034308505</v>
      </c>
      <c r="Y44">
        <f t="shared" si="13"/>
        <v>4</v>
      </c>
      <c r="AA44">
        <v>7.0000000000000007E-2</v>
      </c>
      <c r="AB44">
        <v>0</v>
      </c>
      <c r="AC44">
        <v>0</v>
      </c>
      <c r="AD44">
        <v>0</v>
      </c>
      <c r="AE44">
        <v>7.0000000000000007E-2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4</v>
      </c>
      <c r="AU44" t="s">
        <v>3</v>
      </c>
      <c r="AV44">
        <v>0</v>
      </c>
      <c r="AW44">
        <v>2</v>
      </c>
      <c r="AX44">
        <v>436272358</v>
      </c>
      <c r="AY44">
        <v>1</v>
      </c>
      <c r="AZ44">
        <v>0</v>
      </c>
      <c r="BA44">
        <v>52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ROUND(Y44*Source!I38,9)</f>
        <v>4</v>
      </c>
      <c r="CY44">
        <f t="shared" si="17"/>
        <v>7.0000000000000007E-2</v>
      </c>
      <c r="CZ44">
        <f t="shared" si="18"/>
        <v>7.0000000000000007E-2</v>
      </c>
      <c r="DA44">
        <f t="shared" si="19"/>
        <v>1</v>
      </c>
      <c r="DB44">
        <f t="shared" si="14"/>
        <v>0.28000000000000003</v>
      </c>
      <c r="DC44">
        <f t="shared" si="15"/>
        <v>0</v>
      </c>
      <c r="DD44" t="s">
        <v>3</v>
      </c>
      <c r="DE44" t="s">
        <v>3</v>
      </c>
      <c r="DF44">
        <f t="shared" si="12"/>
        <v>0.28000000000000003</v>
      </c>
      <c r="DG44">
        <f t="shared" si="10"/>
        <v>0</v>
      </c>
      <c r="DH44">
        <f t="shared" si="11"/>
        <v>0</v>
      </c>
      <c r="DI44">
        <f t="shared" si="16"/>
        <v>0</v>
      </c>
      <c r="DJ44">
        <f t="shared" si="20"/>
        <v>0.28000000000000003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ROW(Source!A38)</f>
        <v>38</v>
      </c>
      <c r="B45">
        <v>434421399</v>
      </c>
      <c r="C45">
        <v>436271557</v>
      </c>
      <c r="D45">
        <v>405908281</v>
      </c>
      <c r="E45">
        <v>1</v>
      </c>
      <c r="F45">
        <v>1</v>
      </c>
      <c r="G45">
        <v>1080</v>
      </c>
      <c r="H45">
        <v>3</v>
      </c>
      <c r="I45" t="s">
        <v>275</v>
      </c>
      <c r="J45" t="s">
        <v>276</v>
      </c>
      <c r="K45" t="s">
        <v>277</v>
      </c>
      <c r="L45">
        <v>1356</v>
      </c>
      <c r="N45">
        <v>1010</v>
      </c>
      <c r="O45" t="s">
        <v>278</v>
      </c>
      <c r="P45" t="s">
        <v>278</v>
      </c>
      <c r="Q45">
        <v>1000</v>
      </c>
      <c r="W45">
        <v>0</v>
      </c>
      <c r="X45">
        <v>537260159</v>
      </c>
      <c r="Y45">
        <f t="shared" si="13"/>
        <v>2E-3</v>
      </c>
      <c r="AA45">
        <v>56.16</v>
      </c>
      <c r="AB45">
        <v>0</v>
      </c>
      <c r="AC45">
        <v>0</v>
      </c>
      <c r="AD45">
        <v>0</v>
      </c>
      <c r="AE45">
        <v>56.16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2E-3</v>
      </c>
      <c r="AU45" t="s">
        <v>3</v>
      </c>
      <c r="AV45">
        <v>0</v>
      </c>
      <c r="AW45">
        <v>2</v>
      </c>
      <c r="AX45">
        <v>436272359</v>
      </c>
      <c r="AY45">
        <v>1</v>
      </c>
      <c r="AZ45">
        <v>0</v>
      </c>
      <c r="BA45">
        <v>53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ROUND(Y45*Source!I38,9)</f>
        <v>2E-3</v>
      </c>
      <c r="CY45">
        <f t="shared" si="17"/>
        <v>56.16</v>
      </c>
      <c r="CZ45">
        <f t="shared" si="18"/>
        <v>56.16</v>
      </c>
      <c r="DA45">
        <f t="shared" si="19"/>
        <v>1</v>
      </c>
      <c r="DB45">
        <f t="shared" si="14"/>
        <v>0.11</v>
      </c>
      <c r="DC45">
        <f t="shared" si="15"/>
        <v>0</v>
      </c>
      <c r="DD45" t="s">
        <v>3</v>
      </c>
      <c r="DE45" t="s">
        <v>3</v>
      </c>
      <c r="DF45">
        <f t="shared" si="12"/>
        <v>0.11</v>
      </c>
      <c r="DG45">
        <f t="shared" si="10"/>
        <v>0</v>
      </c>
      <c r="DH45">
        <f t="shared" si="11"/>
        <v>0</v>
      </c>
      <c r="DI45">
        <f t="shared" si="16"/>
        <v>0</v>
      </c>
      <c r="DJ45">
        <f t="shared" si="20"/>
        <v>0.11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ROW(Source!A38)</f>
        <v>38</v>
      </c>
      <c r="B46">
        <v>434421399</v>
      </c>
      <c r="C46">
        <v>436271557</v>
      </c>
      <c r="D46">
        <v>405908694</v>
      </c>
      <c r="E46">
        <v>1</v>
      </c>
      <c r="F46">
        <v>1</v>
      </c>
      <c r="G46">
        <v>1080</v>
      </c>
      <c r="H46">
        <v>3</v>
      </c>
      <c r="I46" t="s">
        <v>279</v>
      </c>
      <c r="J46" t="s">
        <v>280</v>
      </c>
      <c r="K46" t="s">
        <v>281</v>
      </c>
      <c r="L46">
        <v>235684255</v>
      </c>
      <c r="N46">
        <v>1010</v>
      </c>
      <c r="O46" t="s">
        <v>261</v>
      </c>
      <c r="P46" t="s">
        <v>261</v>
      </c>
      <c r="Q46">
        <v>1</v>
      </c>
      <c r="W46">
        <v>0</v>
      </c>
      <c r="X46">
        <v>-1813525555</v>
      </c>
      <c r="Y46">
        <f t="shared" si="13"/>
        <v>1</v>
      </c>
      <c r="AA46">
        <v>14.99</v>
      </c>
      <c r="AB46">
        <v>0</v>
      </c>
      <c r="AC46">
        <v>0</v>
      </c>
      <c r="AD46">
        <v>0</v>
      </c>
      <c r="AE46">
        <v>14.99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</v>
      </c>
      <c r="AU46" t="s">
        <v>3</v>
      </c>
      <c r="AV46">
        <v>0</v>
      </c>
      <c r="AW46">
        <v>2</v>
      </c>
      <c r="AX46">
        <v>436272361</v>
      </c>
      <c r="AY46">
        <v>1</v>
      </c>
      <c r="AZ46">
        <v>0</v>
      </c>
      <c r="BA46">
        <v>54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ROUND(Y46*Source!I38,9)</f>
        <v>1</v>
      </c>
      <c r="CY46">
        <f t="shared" si="17"/>
        <v>14.99</v>
      </c>
      <c r="CZ46">
        <f t="shared" si="18"/>
        <v>14.99</v>
      </c>
      <c r="DA46">
        <f t="shared" si="19"/>
        <v>1</v>
      </c>
      <c r="DB46">
        <f t="shared" si="14"/>
        <v>14.99</v>
      </c>
      <c r="DC46">
        <f t="shared" si="15"/>
        <v>0</v>
      </c>
      <c r="DD46" t="s">
        <v>3</v>
      </c>
      <c r="DE46" t="s">
        <v>3</v>
      </c>
      <c r="DF46">
        <f t="shared" si="12"/>
        <v>14.99</v>
      </c>
      <c r="DG46">
        <f t="shared" si="10"/>
        <v>0</v>
      </c>
      <c r="DH46">
        <f t="shared" si="11"/>
        <v>0</v>
      </c>
      <c r="DI46">
        <f t="shared" si="16"/>
        <v>0</v>
      </c>
      <c r="DJ46">
        <f t="shared" si="20"/>
        <v>14.99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ROW(Source!A39)</f>
        <v>39</v>
      </c>
      <c r="B47">
        <v>434421400</v>
      </c>
      <c r="C47">
        <v>436271557</v>
      </c>
      <c r="D47">
        <v>405844724</v>
      </c>
      <c r="E47">
        <v>1080</v>
      </c>
      <c r="F47">
        <v>1</v>
      </c>
      <c r="G47">
        <v>1080</v>
      </c>
      <c r="H47">
        <v>1</v>
      </c>
      <c r="I47" t="s">
        <v>209</v>
      </c>
      <c r="J47" t="s">
        <v>3</v>
      </c>
      <c r="K47" t="s">
        <v>210</v>
      </c>
      <c r="L47">
        <v>1191</v>
      </c>
      <c r="N47">
        <v>1013</v>
      </c>
      <c r="O47" t="s">
        <v>211</v>
      </c>
      <c r="P47" t="s">
        <v>211</v>
      </c>
      <c r="Q47">
        <v>1</v>
      </c>
      <c r="W47">
        <v>0</v>
      </c>
      <c r="X47">
        <v>476480486</v>
      </c>
      <c r="Y47">
        <f t="shared" si="13"/>
        <v>3.11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5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3.11</v>
      </c>
      <c r="AU47" t="s">
        <v>3</v>
      </c>
      <c r="AV47">
        <v>1</v>
      </c>
      <c r="AW47">
        <v>2</v>
      </c>
      <c r="AX47">
        <v>436272340</v>
      </c>
      <c r="AY47">
        <v>1</v>
      </c>
      <c r="AZ47">
        <v>0</v>
      </c>
      <c r="BA47">
        <v>59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ROUND(AT47*Source!I39*AH47*AL47,2)</f>
        <v>0</v>
      </c>
      <c r="CV47">
        <f>ROUND(Y47*Source!I39,9)</f>
        <v>3.11</v>
      </c>
      <c r="CW47">
        <v>0</v>
      </c>
      <c r="CX47">
        <f>ROUND(Y47*Source!I39,9)</f>
        <v>3.11</v>
      </c>
      <c r="CY47">
        <f>AD47</f>
        <v>0</v>
      </c>
      <c r="CZ47">
        <f>AH47</f>
        <v>0</v>
      </c>
      <c r="DA47">
        <f>AL47</f>
        <v>1</v>
      </c>
      <c r="DB47">
        <f t="shared" si="14"/>
        <v>0</v>
      </c>
      <c r="DC47">
        <f t="shared" si="15"/>
        <v>0</v>
      </c>
      <c r="DD47" t="s">
        <v>3</v>
      </c>
      <c r="DE47" t="s">
        <v>3</v>
      </c>
      <c r="DF47">
        <f t="shared" si="12"/>
        <v>0</v>
      </c>
      <c r="DG47">
        <f t="shared" si="10"/>
        <v>0</v>
      </c>
      <c r="DH47">
        <f t="shared" si="11"/>
        <v>0</v>
      </c>
      <c r="DI47">
        <f t="shared" si="16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ROW(Source!A39)</f>
        <v>39</v>
      </c>
      <c r="B48">
        <v>434421400</v>
      </c>
      <c r="C48">
        <v>436271557</v>
      </c>
      <c r="D48">
        <v>405915920</v>
      </c>
      <c r="E48">
        <v>1</v>
      </c>
      <c r="F48">
        <v>1</v>
      </c>
      <c r="G48">
        <v>1080</v>
      </c>
      <c r="H48">
        <v>2</v>
      </c>
      <c r="I48" t="s">
        <v>212</v>
      </c>
      <c r="J48" t="s">
        <v>213</v>
      </c>
      <c r="K48" t="s">
        <v>214</v>
      </c>
      <c r="L48">
        <v>1368</v>
      </c>
      <c r="N48">
        <v>1011</v>
      </c>
      <c r="O48" t="s">
        <v>215</v>
      </c>
      <c r="P48" t="s">
        <v>215</v>
      </c>
      <c r="Q48">
        <v>1</v>
      </c>
      <c r="W48">
        <v>0</v>
      </c>
      <c r="X48">
        <v>-2065404138</v>
      </c>
      <c r="Y48">
        <f t="shared" si="13"/>
        <v>0.11</v>
      </c>
      <c r="AA48">
        <v>0</v>
      </c>
      <c r="AB48">
        <v>100.2</v>
      </c>
      <c r="AC48">
        <v>0</v>
      </c>
      <c r="AD48">
        <v>0</v>
      </c>
      <c r="AE48">
        <v>0</v>
      </c>
      <c r="AF48">
        <v>7.11</v>
      </c>
      <c r="AG48">
        <v>0</v>
      </c>
      <c r="AH48">
        <v>0</v>
      </c>
      <c r="AI48">
        <v>1</v>
      </c>
      <c r="AJ48">
        <v>13.46</v>
      </c>
      <c r="AK48">
        <v>56.35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0.11</v>
      </c>
      <c r="AU48" t="s">
        <v>3</v>
      </c>
      <c r="AV48">
        <v>0</v>
      </c>
      <c r="AW48">
        <v>2</v>
      </c>
      <c r="AX48">
        <v>436272342</v>
      </c>
      <c r="AY48">
        <v>1</v>
      </c>
      <c r="AZ48">
        <v>0</v>
      </c>
      <c r="BA48">
        <v>60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ROUND(Y48*Source!I39*DO48,9)</f>
        <v>0</v>
      </c>
      <c r="CX48">
        <f>ROUND(Y48*Source!I39,9)</f>
        <v>0.11</v>
      </c>
      <c r="CY48">
        <f>AB48</f>
        <v>100.2</v>
      </c>
      <c r="CZ48">
        <f>AF48</f>
        <v>7.11</v>
      </c>
      <c r="DA48">
        <f>AJ48</f>
        <v>13.46</v>
      </c>
      <c r="DB48">
        <f t="shared" si="14"/>
        <v>0.78</v>
      </c>
      <c r="DC48">
        <f t="shared" si="15"/>
        <v>0</v>
      </c>
      <c r="DD48" t="s">
        <v>3</v>
      </c>
      <c r="DE48" t="s">
        <v>3</v>
      </c>
      <c r="DF48">
        <f t="shared" si="12"/>
        <v>0</v>
      </c>
      <c r="DG48">
        <f>ROUND(ROUND(AF48*AJ48,2)*CX48,2)</f>
        <v>10.53</v>
      </c>
      <c r="DH48">
        <f>ROUND(ROUND(AG48*AK48,2)*CX48,2)</f>
        <v>0</v>
      </c>
      <c r="DI48">
        <f t="shared" si="16"/>
        <v>0</v>
      </c>
      <c r="DJ48">
        <f>DG48</f>
        <v>10.53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434421400</v>
      </c>
      <c r="C49">
        <v>436271557</v>
      </c>
      <c r="D49">
        <v>405916219</v>
      </c>
      <c r="E49">
        <v>1</v>
      </c>
      <c r="F49">
        <v>1</v>
      </c>
      <c r="G49">
        <v>1080</v>
      </c>
      <c r="H49">
        <v>2</v>
      </c>
      <c r="I49" t="s">
        <v>216</v>
      </c>
      <c r="J49" t="s">
        <v>217</v>
      </c>
      <c r="K49" t="s">
        <v>218</v>
      </c>
      <c r="L49">
        <v>1368</v>
      </c>
      <c r="N49">
        <v>1011</v>
      </c>
      <c r="O49" t="s">
        <v>215</v>
      </c>
      <c r="P49" t="s">
        <v>215</v>
      </c>
      <c r="Q49">
        <v>1</v>
      </c>
      <c r="W49">
        <v>0</v>
      </c>
      <c r="X49">
        <v>-1985943078</v>
      </c>
      <c r="Y49">
        <f t="shared" si="13"/>
        <v>0.01</v>
      </c>
      <c r="AA49">
        <v>0</v>
      </c>
      <c r="AB49">
        <v>1485.19</v>
      </c>
      <c r="AC49">
        <v>744.56</v>
      </c>
      <c r="AD49">
        <v>0</v>
      </c>
      <c r="AE49">
        <v>0</v>
      </c>
      <c r="AF49">
        <v>83.1</v>
      </c>
      <c r="AG49">
        <v>12.62</v>
      </c>
      <c r="AH49">
        <v>0</v>
      </c>
      <c r="AI49">
        <v>1</v>
      </c>
      <c r="AJ49">
        <v>17.07</v>
      </c>
      <c r="AK49">
        <v>56.35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0.01</v>
      </c>
      <c r="AU49" t="s">
        <v>3</v>
      </c>
      <c r="AV49">
        <v>0</v>
      </c>
      <c r="AW49">
        <v>2</v>
      </c>
      <c r="AX49">
        <v>436272343</v>
      </c>
      <c r="AY49">
        <v>1</v>
      </c>
      <c r="AZ49">
        <v>0</v>
      </c>
      <c r="BA49">
        <v>61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ROUND(Y49*Source!I39*DO49,9)</f>
        <v>0.12620000000000001</v>
      </c>
      <c r="CX49">
        <f>ROUND(Y49*Source!I39,9)</f>
        <v>0.01</v>
      </c>
      <c r="CY49">
        <f>AB49</f>
        <v>1485.19</v>
      </c>
      <c r="CZ49">
        <f>AF49</f>
        <v>83.1</v>
      </c>
      <c r="DA49">
        <f>AJ49</f>
        <v>17.07</v>
      </c>
      <c r="DB49">
        <f t="shared" si="14"/>
        <v>0.83</v>
      </c>
      <c r="DC49">
        <f t="shared" si="15"/>
        <v>0.13</v>
      </c>
      <c r="DD49" t="s">
        <v>3</v>
      </c>
      <c r="DE49" t="s">
        <v>3</v>
      </c>
      <c r="DF49">
        <f t="shared" si="12"/>
        <v>0</v>
      </c>
      <c r="DG49">
        <f>ROUND(ROUND(AF49*AJ49,2)*CX49,2)</f>
        <v>14.19</v>
      </c>
      <c r="DH49">
        <f>ROUND(ROUND(AG49*AK49,2)*CX49,2)</f>
        <v>7.11</v>
      </c>
      <c r="DI49">
        <f t="shared" si="16"/>
        <v>0</v>
      </c>
      <c r="DJ49">
        <f>DG49</f>
        <v>14.19</v>
      </c>
      <c r="DK49">
        <v>0</v>
      </c>
      <c r="DL49" t="s">
        <v>219</v>
      </c>
      <c r="DM49">
        <v>0</v>
      </c>
      <c r="DN49" t="s">
        <v>211</v>
      </c>
      <c r="DO49">
        <v>12.62</v>
      </c>
    </row>
    <row r="50" spans="1:119" x14ac:dyDescent="0.2">
      <c r="A50">
        <f>ROW(Source!A39)</f>
        <v>39</v>
      </c>
      <c r="B50">
        <v>434421400</v>
      </c>
      <c r="C50">
        <v>436271557</v>
      </c>
      <c r="D50">
        <v>405916311</v>
      </c>
      <c r="E50">
        <v>1</v>
      </c>
      <c r="F50">
        <v>1</v>
      </c>
      <c r="G50">
        <v>1080</v>
      </c>
      <c r="H50">
        <v>2</v>
      </c>
      <c r="I50" t="s">
        <v>246</v>
      </c>
      <c r="J50" t="s">
        <v>247</v>
      </c>
      <c r="K50" t="s">
        <v>248</v>
      </c>
      <c r="L50">
        <v>1368</v>
      </c>
      <c r="N50">
        <v>1011</v>
      </c>
      <c r="O50" t="s">
        <v>215</v>
      </c>
      <c r="P50" t="s">
        <v>215</v>
      </c>
      <c r="Q50">
        <v>1</v>
      </c>
      <c r="W50">
        <v>0</v>
      </c>
      <c r="X50">
        <v>600609679</v>
      </c>
      <c r="Y50">
        <f t="shared" si="13"/>
        <v>0.28000000000000003</v>
      </c>
      <c r="AA50">
        <v>0</v>
      </c>
      <c r="AB50">
        <v>14.63</v>
      </c>
      <c r="AC50">
        <v>0</v>
      </c>
      <c r="AD50">
        <v>0</v>
      </c>
      <c r="AE50">
        <v>0</v>
      </c>
      <c r="AF50">
        <v>1.4</v>
      </c>
      <c r="AG50">
        <v>0</v>
      </c>
      <c r="AH50">
        <v>0</v>
      </c>
      <c r="AI50">
        <v>1</v>
      </c>
      <c r="AJ50">
        <v>9.98</v>
      </c>
      <c r="AK50">
        <v>56.35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0.28000000000000003</v>
      </c>
      <c r="AU50" t="s">
        <v>3</v>
      </c>
      <c r="AV50">
        <v>0</v>
      </c>
      <c r="AW50">
        <v>2</v>
      </c>
      <c r="AX50">
        <v>436272344</v>
      </c>
      <c r="AY50">
        <v>1</v>
      </c>
      <c r="AZ50">
        <v>0</v>
      </c>
      <c r="BA50">
        <v>62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ROUND(Y50*Source!I39*DO50,9)</f>
        <v>0</v>
      </c>
      <c r="CX50">
        <f>ROUND(Y50*Source!I39,9)</f>
        <v>0.28000000000000003</v>
      </c>
      <c r="CY50">
        <f>AB50</f>
        <v>14.63</v>
      </c>
      <c r="CZ50">
        <f>AF50</f>
        <v>1.4</v>
      </c>
      <c r="DA50">
        <f>AJ50</f>
        <v>9.98</v>
      </c>
      <c r="DB50">
        <f t="shared" si="14"/>
        <v>0.39</v>
      </c>
      <c r="DC50">
        <f t="shared" si="15"/>
        <v>0</v>
      </c>
      <c r="DD50" t="s">
        <v>3</v>
      </c>
      <c r="DE50" t="s">
        <v>3</v>
      </c>
      <c r="DF50">
        <f t="shared" si="12"/>
        <v>0</v>
      </c>
      <c r="DG50">
        <f>ROUND(ROUND(AF50*AJ50,2)*CX50,2)</f>
        <v>3.91</v>
      </c>
      <c r="DH50">
        <f>ROUND(ROUND(AG50*AK50,2)*CX50,2)</f>
        <v>0</v>
      </c>
      <c r="DI50">
        <f t="shared" si="16"/>
        <v>0</v>
      </c>
      <c r="DJ50">
        <f>DG50</f>
        <v>3.91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ROW(Source!A39)</f>
        <v>39</v>
      </c>
      <c r="B51">
        <v>434421400</v>
      </c>
      <c r="C51">
        <v>436271557</v>
      </c>
      <c r="D51">
        <v>405916332</v>
      </c>
      <c r="E51">
        <v>1</v>
      </c>
      <c r="F51">
        <v>1</v>
      </c>
      <c r="G51">
        <v>1080</v>
      </c>
      <c r="H51">
        <v>2</v>
      </c>
      <c r="I51" t="s">
        <v>249</v>
      </c>
      <c r="J51" t="s">
        <v>250</v>
      </c>
      <c r="K51" t="s">
        <v>251</v>
      </c>
      <c r="L51">
        <v>1368</v>
      </c>
      <c r="N51">
        <v>1011</v>
      </c>
      <c r="O51" t="s">
        <v>215</v>
      </c>
      <c r="P51" t="s">
        <v>215</v>
      </c>
      <c r="Q51">
        <v>1</v>
      </c>
      <c r="W51">
        <v>0</v>
      </c>
      <c r="X51">
        <v>-507462707</v>
      </c>
      <c r="Y51">
        <f t="shared" si="13"/>
        <v>0.03</v>
      </c>
      <c r="AA51">
        <v>0</v>
      </c>
      <c r="AB51">
        <v>3.37</v>
      </c>
      <c r="AC51">
        <v>0</v>
      </c>
      <c r="AD51">
        <v>0</v>
      </c>
      <c r="AE51">
        <v>0</v>
      </c>
      <c r="AF51">
        <v>0.35</v>
      </c>
      <c r="AG51">
        <v>0</v>
      </c>
      <c r="AH51">
        <v>0</v>
      </c>
      <c r="AI51">
        <v>1</v>
      </c>
      <c r="AJ51">
        <v>9.1999999999999993</v>
      </c>
      <c r="AK51">
        <v>56.35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0.03</v>
      </c>
      <c r="AU51" t="s">
        <v>3</v>
      </c>
      <c r="AV51">
        <v>0</v>
      </c>
      <c r="AW51">
        <v>2</v>
      </c>
      <c r="AX51">
        <v>436272345</v>
      </c>
      <c r="AY51">
        <v>1</v>
      </c>
      <c r="AZ51">
        <v>0</v>
      </c>
      <c r="BA51">
        <v>63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ROUND(Y51*Source!I39*DO51,9)</f>
        <v>0</v>
      </c>
      <c r="CX51">
        <f>ROUND(Y51*Source!I39,9)</f>
        <v>0.03</v>
      </c>
      <c r="CY51">
        <f>AB51</f>
        <v>3.37</v>
      </c>
      <c r="CZ51">
        <f>AF51</f>
        <v>0.35</v>
      </c>
      <c r="DA51">
        <f>AJ51</f>
        <v>9.1999999999999993</v>
      </c>
      <c r="DB51">
        <f t="shared" si="14"/>
        <v>0.01</v>
      </c>
      <c r="DC51">
        <f t="shared" si="15"/>
        <v>0</v>
      </c>
      <c r="DD51" t="s">
        <v>3</v>
      </c>
      <c r="DE51" t="s">
        <v>3</v>
      </c>
      <c r="DF51">
        <f t="shared" si="12"/>
        <v>0</v>
      </c>
      <c r="DG51">
        <f>ROUND(ROUND(AF51*AJ51,2)*CX51,2)</f>
        <v>0.1</v>
      </c>
      <c r="DH51">
        <f>ROUND(ROUND(AG51*AK51,2)*CX51,2)</f>
        <v>0</v>
      </c>
      <c r="DI51">
        <f t="shared" si="16"/>
        <v>0</v>
      </c>
      <c r="DJ51">
        <f>DG51</f>
        <v>0.1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ROW(Source!A39)</f>
        <v>39</v>
      </c>
      <c r="B52">
        <v>434421400</v>
      </c>
      <c r="C52">
        <v>436271557</v>
      </c>
      <c r="D52">
        <v>405885432</v>
      </c>
      <c r="E52">
        <v>1</v>
      </c>
      <c r="F52">
        <v>1</v>
      </c>
      <c r="G52">
        <v>1080</v>
      </c>
      <c r="H52">
        <v>3</v>
      </c>
      <c r="I52" t="s">
        <v>252</v>
      </c>
      <c r="J52" t="s">
        <v>253</v>
      </c>
      <c r="K52" t="s">
        <v>254</v>
      </c>
      <c r="L52">
        <v>1346</v>
      </c>
      <c r="N52">
        <v>1009</v>
      </c>
      <c r="O52" t="s">
        <v>232</v>
      </c>
      <c r="P52" t="s">
        <v>232</v>
      </c>
      <c r="Q52">
        <v>1</v>
      </c>
      <c r="W52">
        <v>0</v>
      </c>
      <c r="X52">
        <v>1404476834</v>
      </c>
      <c r="Y52">
        <f t="shared" si="13"/>
        <v>7.0000000000000001E-3</v>
      </c>
      <c r="AA52">
        <v>338.71</v>
      </c>
      <c r="AB52">
        <v>0</v>
      </c>
      <c r="AC52">
        <v>0</v>
      </c>
      <c r="AD52">
        <v>0</v>
      </c>
      <c r="AE52">
        <v>13.95</v>
      </c>
      <c r="AF52">
        <v>0</v>
      </c>
      <c r="AG52">
        <v>0</v>
      </c>
      <c r="AH52">
        <v>0</v>
      </c>
      <c r="AI52">
        <v>24.28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7.0000000000000001E-3</v>
      </c>
      <c r="AU52" t="s">
        <v>3</v>
      </c>
      <c r="AV52">
        <v>0</v>
      </c>
      <c r="AW52">
        <v>2</v>
      </c>
      <c r="AX52">
        <v>436272346</v>
      </c>
      <c r="AY52">
        <v>1</v>
      </c>
      <c r="AZ52">
        <v>0</v>
      </c>
      <c r="BA52">
        <v>64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ROUND(Y52*Source!I39,9)</f>
        <v>7.0000000000000001E-3</v>
      </c>
      <c r="CY52">
        <f t="shared" ref="CY52:CY62" si="21">AA52</f>
        <v>338.71</v>
      </c>
      <c r="CZ52">
        <f t="shared" ref="CZ52:CZ62" si="22">AE52</f>
        <v>13.95</v>
      </c>
      <c r="DA52">
        <f t="shared" ref="DA52:DA62" si="23">AI52</f>
        <v>24.28</v>
      </c>
      <c r="DB52">
        <f t="shared" si="14"/>
        <v>0.1</v>
      </c>
      <c r="DC52">
        <f t="shared" si="15"/>
        <v>0</v>
      </c>
      <c r="DD52" t="s">
        <v>3</v>
      </c>
      <c r="DE52" t="s">
        <v>3</v>
      </c>
      <c r="DF52">
        <f t="shared" ref="DF52:DF62" si="24">ROUND(ROUND(AE52*AI52,2)*CX52,2)</f>
        <v>2.37</v>
      </c>
      <c r="DG52">
        <f t="shared" ref="DG52:DG73" si="25">ROUND(ROUND(AF52,2)*CX52,2)</f>
        <v>0</v>
      </c>
      <c r="DH52">
        <f t="shared" ref="DH52:DH73" si="26">ROUND(ROUND(AG52,2)*CX52,2)</f>
        <v>0</v>
      </c>
      <c r="DI52">
        <f t="shared" si="16"/>
        <v>0</v>
      </c>
      <c r="DJ52">
        <f t="shared" ref="DJ52:DJ62" si="27">DF52</f>
        <v>2.37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ROW(Source!A39)</f>
        <v>39</v>
      </c>
      <c r="B53">
        <v>434421400</v>
      </c>
      <c r="C53">
        <v>436271557</v>
      </c>
      <c r="D53">
        <v>405885522</v>
      </c>
      <c r="E53">
        <v>1</v>
      </c>
      <c r="F53">
        <v>1</v>
      </c>
      <c r="G53">
        <v>1080</v>
      </c>
      <c r="H53">
        <v>3</v>
      </c>
      <c r="I53" t="s">
        <v>243</v>
      </c>
      <c r="J53" t="s">
        <v>244</v>
      </c>
      <c r="K53" t="s">
        <v>245</v>
      </c>
      <c r="L53">
        <v>1346</v>
      </c>
      <c r="N53">
        <v>1009</v>
      </c>
      <c r="O53" t="s">
        <v>232</v>
      </c>
      <c r="P53" t="s">
        <v>232</v>
      </c>
      <c r="Q53">
        <v>1</v>
      </c>
      <c r="W53">
        <v>0</v>
      </c>
      <c r="X53">
        <v>2041003886</v>
      </c>
      <c r="Y53">
        <f t="shared" si="13"/>
        <v>6.6000000000000003E-2</v>
      </c>
      <c r="AA53">
        <v>101.03</v>
      </c>
      <c r="AB53">
        <v>0</v>
      </c>
      <c r="AC53">
        <v>0</v>
      </c>
      <c r="AD53">
        <v>0</v>
      </c>
      <c r="AE53">
        <v>29.89</v>
      </c>
      <c r="AF53">
        <v>0</v>
      </c>
      <c r="AG53">
        <v>0</v>
      </c>
      <c r="AH53">
        <v>0</v>
      </c>
      <c r="AI53">
        <v>3.38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6.6000000000000003E-2</v>
      </c>
      <c r="AU53" t="s">
        <v>3</v>
      </c>
      <c r="AV53">
        <v>0</v>
      </c>
      <c r="AW53">
        <v>2</v>
      </c>
      <c r="AX53">
        <v>436272348</v>
      </c>
      <c r="AY53">
        <v>1</v>
      </c>
      <c r="AZ53">
        <v>0</v>
      </c>
      <c r="BA53">
        <v>65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ROUND(Y53*Source!I39,9)</f>
        <v>6.6000000000000003E-2</v>
      </c>
      <c r="CY53">
        <f t="shared" si="21"/>
        <v>101.03</v>
      </c>
      <c r="CZ53">
        <f t="shared" si="22"/>
        <v>29.89</v>
      </c>
      <c r="DA53">
        <f t="shared" si="23"/>
        <v>3.38</v>
      </c>
      <c r="DB53">
        <f t="shared" si="14"/>
        <v>1.97</v>
      </c>
      <c r="DC53">
        <f t="shared" si="15"/>
        <v>0</v>
      </c>
      <c r="DD53" t="s">
        <v>3</v>
      </c>
      <c r="DE53" t="s">
        <v>3</v>
      </c>
      <c r="DF53">
        <f t="shared" si="24"/>
        <v>6.67</v>
      </c>
      <c r="DG53">
        <f t="shared" si="25"/>
        <v>0</v>
      </c>
      <c r="DH53">
        <f t="shared" si="26"/>
        <v>0</v>
      </c>
      <c r="DI53">
        <f t="shared" si="16"/>
        <v>0</v>
      </c>
      <c r="DJ53">
        <f t="shared" si="27"/>
        <v>6.67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ROW(Source!A39)</f>
        <v>39</v>
      </c>
      <c r="B54">
        <v>434421400</v>
      </c>
      <c r="C54">
        <v>436271557</v>
      </c>
      <c r="D54">
        <v>405885592</v>
      </c>
      <c r="E54">
        <v>1</v>
      </c>
      <c r="F54">
        <v>1</v>
      </c>
      <c r="G54">
        <v>1080</v>
      </c>
      <c r="H54">
        <v>3</v>
      </c>
      <c r="I54" t="s">
        <v>223</v>
      </c>
      <c r="J54" t="s">
        <v>224</v>
      </c>
      <c r="K54" t="s">
        <v>225</v>
      </c>
      <c r="L54">
        <v>1348</v>
      </c>
      <c r="N54">
        <v>1009</v>
      </c>
      <c r="O54" t="s">
        <v>125</v>
      </c>
      <c r="P54" t="s">
        <v>125</v>
      </c>
      <c r="Q54">
        <v>1000</v>
      </c>
      <c r="W54">
        <v>0</v>
      </c>
      <c r="X54">
        <v>-1792704725</v>
      </c>
      <c r="Y54">
        <f t="shared" si="13"/>
        <v>6.9999999999999994E-5</v>
      </c>
      <c r="AA54">
        <v>141233.74</v>
      </c>
      <c r="AB54">
        <v>0</v>
      </c>
      <c r="AC54">
        <v>0</v>
      </c>
      <c r="AD54">
        <v>0</v>
      </c>
      <c r="AE54">
        <v>8590.86</v>
      </c>
      <c r="AF54">
        <v>0</v>
      </c>
      <c r="AG54">
        <v>0</v>
      </c>
      <c r="AH54">
        <v>0</v>
      </c>
      <c r="AI54">
        <v>16.440000000000001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6.9999999999999994E-5</v>
      </c>
      <c r="AU54" t="s">
        <v>3</v>
      </c>
      <c r="AV54">
        <v>0</v>
      </c>
      <c r="AW54">
        <v>2</v>
      </c>
      <c r="AX54">
        <v>436272349</v>
      </c>
      <c r="AY54">
        <v>1</v>
      </c>
      <c r="AZ54">
        <v>0</v>
      </c>
      <c r="BA54">
        <v>66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ROUND(Y54*Source!I39,9)</f>
        <v>6.9999999999999994E-5</v>
      </c>
      <c r="CY54">
        <f t="shared" si="21"/>
        <v>141233.74</v>
      </c>
      <c r="CZ54">
        <f t="shared" si="22"/>
        <v>8590.86</v>
      </c>
      <c r="DA54">
        <f t="shared" si="23"/>
        <v>16.440000000000001</v>
      </c>
      <c r="DB54">
        <f t="shared" si="14"/>
        <v>0.6</v>
      </c>
      <c r="DC54">
        <f t="shared" si="15"/>
        <v>0</v>
      </c>
      <c r="DD54" t="s">
        <v>3</v>
      </c>
      <c r="DE54" t="s">
        <v>3</v>
      </c>
      <c r="DF54">
        <f t="shared" si="24"/>
        <v>9.89</v>
      </c>
      <c r="DG54">
        <f t="shared" si="25"/>
        <v>0</v>
      </c>
      <c r="DH54">
        <f t="shared" si="26"/>
        <v>0</v>
      </c>
      <c r="DI54">
        <f t="shared" si="16"/>
        <v>0</v>
      </c>
      <c r="DJ54">
        <f t="shared" si="27"/>
        <v>9.89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ROW(Source!A39)</f>
        <v>39</v>
      </c>
      <c r="B55">
        <v>434421400</v>
      </c>
      <c r="C55">
        <v>436271557</v>
      </c>
      <c r="D55">
        <v>405885636</v>
      </c>
      <c r="E55">
        <v>1</v>
      </c>
      <c r="F55">
        <v>1</v>
      </c>
      <c r="G55">
        <v>1080</v>
      </c>
      <c r="H55">
        <v>3</v>
      </c>
      <c r="I55" t="s">
        <v>255</v>
      </c>
      <c r="J55" t="s">
        <v>256</v>
      </c>
      <c r="K55" t="s">
        <v>257</v>
      </c>
      <c r="L55">
        <v>1346</v>
      </c>
      <c r="N55">
        <v>1009</v>
      </c>
      <c r="O55" t="s">
        <v>232</v>
      </c>
      <c r="P55" t="s">
        <v>232</v>
      </c>
      <c r="Q55">
        <v>1</v>
      </c>
      <c r="W55">
        <v>0</v>
      </c>
      <c r="X55">
        <v>-878159893</v>
      </c>
      <c r="Y55">
        <f t="shared" si="13"/>
        <v>6.6000000000000003E-2</v>
      </c>
      <c r="AA55">
        <v>286.31</v>
      </c>
      <c r="AB55">
        <v>0</v>
      </c>
      <c r="AC55">
        <v>0</v>
      </c>
      <c r="AD55">
        <v>0</v>
      </c>
      <c r="AE55">
        <v>159.06</v>
      </c>
      <c r="AF55">
        <v>0</v>
      </c>
      <c r="AG55">
        <v>0</v>
      </c>
      <c r="AH55">
        <v>0</v>
      </c>
      <c r="AI55">
        <v>1.8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6.6000000000000003E-2</v>
      </c>
      <c r="AU55" t="s">
        <v>3</v>
      </c>
      <c r="AV55">
        <v>0</v>
      </c>
      <c r="AW55">
        <v>2</v>
      </c>
      <c r="AX55">
        <v>436272351</v>
      </c>
      <c r="AY55">
        <v>1</v>
      </c>
      <c r="AZ55">
        <v>0</v>
      </c>
      <c r="BA55">
        <v>67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ROUND(Y55*Source!I39,9)</f>
        <v>6.6000000000000003E-2</v>
      </c>
      <c r="CY55">
        <f t="shared" si="21"/>
        <v>286.31</v>
      </c>
      <c r="CZ55">
        <f t="shared" si="22"/>
        <v>159.06</v>
      </c>
      <c r="DA55">
        <f t="shared" si="23"/>
        <v>1.8</v>
      </c>
      <c r="DB55">
        <f t="shared" si="14"/>
        <v>10.5</v>
      </c>
      <c r="DC55">
        <f t="shared" si="15"/>
        <v>0</v>
      </c>
      <c r="DD55" t="s">
        <v>3</v>
      </c>
      <c r="DE55" t="s">
        <v>3</v>
      </c>
      <c r="DF55">
        <f t="shared" si="24"/>
        <v>18.899999999999999</v>
      </c>
      <c r="DG55">
        <f t="shared" si="25"/>
        <v>0</v>
      </c>
      <c r="DH55">
        <f t="shared" si="26"/>
        <v>0</v>
      </c>
      <c r="DI55">
        <f t="shared" si="16"/>
        <v>0</v>
      </c>
      <c r="DJ55">
        <f t="shared" si="27"/>
        <v>18.899999999999999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ROW(Source!A39)</f>
        <v>39</v>
      </c>
      <c r="B56">
        <v>434421400</v>
      </c>
      <c r="C56">
        <v>436271557</v>
      </c>
      <c r="D56">
        <v>405884550</v>
      </c>
      <c r="E56">
        <v>1</v>
      </c>
      <c r="F56">
        <v>1</v>
      </c>
      <c r="G56">
        <v>1080</v>
      </c>
      <c r="H56">
        <v>3</v>
      </c>
      <c r="I56" t="s">
        <v>258</v>
      </c>
      <c r="J56" t="s">
        <v>259</v>
      </c>
      <c r="K56" t="s">
        <v>260</v>
      </c>
      <c r="L56">
        <v>235684255</v>
      </c>
      <c r="N56">
        <v>1010</v>
      </c>
      <c r="O56" t="s">
        <v>261</v>
      </c>
      <c r="P56" t="s">
        <v>261</v>
      </c>
      <c r="Q56">
        <v>1</v>
      </c>
      <c r="W56">
        <v>0</v>
      </c>
      <c r="X56">
        <v>2030166536</v>
      </c>
      <c r="Y56">
        <f t="shared" si="13"/>
        <v>1.3</v>
      </c>
      <c r="AA56">
        <v>7.57</v>
      </c>
      <c r="AB56">
        <v>0</v>
      </c>
      <c r="AC56">
        <v>0</v>
      </c>
      <c r="AD56">
        <v>0</v>
      </c>
      <c r="AE56">
        <v>3.86</v>
      </c>
      <c r="AF56">
        <v>0</v>
      </c>
      <c r="AG56">
        <v>0</v>
      </c>
      <c r="AH56">
        <v>0</v>
      </c>
      <c r="AI56">
        <v>1.96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1.3</v>
      </c>
      <c r="AU56" t="s">
        <v>3</v>
      </c>
      <c r="AV56">
        <v>0</v>
      </c>
      <c r="AW56">
        <v>2</v>
      </c>
      <c r="AX56">
        <v>436272352</v>
      </c>
      <c r="AY56">
        <v>1</v>
      </c>
      <c r="AZ56">
        <v>0</v>
      </c>
      <c r="BA56">
        <v>68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ROUND(Y56*Source!I39,9)</f>
        <v>1.3</v>
      </c>
      <c r="CY56">
        <f t="shared" si="21"/>
        <v>7.57</v>
      </c>
      <c r="CZ56">
        <f t="shared" si="22"/>
        <v>3.86</v>
      </c>
      <c r="DA56">
        <f t="shared" si="23"/>
        <v>1.96</v>
      </c>
      <c r="DB56">
        <f t="shared" si="14"/>
        <v>5.0199999999999996</v>
      </c>
      <c r="DC56">
        <f t="shared" si="15"/>
        <v>0</v>
      </c>
      <c r="DD56" t="s">
        <v>3</v>
      </c>
      <c r="DE56" t="s">
        <v>3</v>
      </c>
      <c r="DF56">
        <f t="shared" si="24"/>
        <v>9.84</v>
      </c>
      <c r="DG56">
        <f t="shared" si="25"/>
        <v>0</v>
      </c>
      <c r="DH56">
        <f t="shared" si="26"/>
        <v>0</v>
      </c>
      <c r="DI56">
        <f t="shared" si="16"/>
        <v>0</v>
      </c>
      <c r="DJ56">
        <f t="shared" si="27"/>
        <v>9.84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ROW(Source!A39)</f>
        <v>39</v>
      </c>
      <c r="B57">
        <v>434421400</v>
      </c>
      <c r="C57">
        <v>436271557</v>
      </c>
      <c r="D57">
        <v>405884551</v>
      </c>
      <c r="E57">
        <v>1</v>
      </c>
      <c r="F57">
        <v>1</v>
      </c>
      <c r="G57">
        <v>1080</v>
      </c>
      <c r="H57">
        <v>3</v>
      </c>
      <c r="I57" t="s">
        <v>262</v>
      </c>
      <c r="J57" t="s">
        <v>263</v>
      </c>
      <c r="K57" t="s">
        <v>264</v>
      </c>
      <c r="L57">
        <v>235684255</v>
      </c>
      <c r="N57">
        <v>1010</v>
      </c>
      <c r="O57" t="s">
        <v>261</v>
      </c>
      <c r="P57" t="s">
        <v>261</v>
      </c>
      <c r="Q57">
        <v>1</v>
      </c>
      <c r="W57">
        <v>0</v>
      </c>
      <c r="X57">
        <v>1078577512</v>
      </c>
      <c r="Y57">
        <f t="shared" si="13"/>
        <v>1.4</v>
      </c>
      <c r="AA57">
        <v>0.83</v>
      </c>
      <c r="AB57">
        <v>0</v>
      </c>
      <c r="AC57">
        <v>0</v>
      </c>
      <c r="AD57">
        <v>0</v>
      </c>
      <c r="AE57">
        <v>0.89</v>
      </c>
      <c r="AF57">
        <v>0</v>
      </c>
      <c r="AG57">
        <v>0</v>
      </c>
      <c r="AH57">
        <v>0</v>
      </c>
      <c r="AI57">
        <v>0.93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1.4</v>
      </c>
      <c r="AU57" t="s">
        <v>3</v>
      </c>
      <c r="AV57">
        <v>0</v>
      </c>
      <c r="AW57">
        <v>2</v>
      </c>
      <c r="AX57">
        <v>436272353</v>
      </c>
      <c r="AY57">
        <v>1</v>
      </c>
      <c r="AZ57">
        <v>0</v>
      </c>
      <c r="BA57">
        <v>69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ROUND(Y57*Source!I39,9)</f>
        <v>1.4</v>
      </c>
      <c r="CY57">
        <f t="shared" si="21"/>
        <v>0.83</v>
      </c>
      <c r="CZ57">
        <f t="shared" si="22"/>
        <v>0.89</v>
      </c>
      <c r="DA57">
        <f t="shared" si="23"/>
        <v>0.93</v>
      </c>
      <c r="DB57">
        <f t="shared" si="14"/>
        <v>1.25</v>
      </c>
      <c r="DC57">
        <f t="shared" si="15"/>
        <v>0</v>
      </c>
      <c r="DD57" t="s">
        <v>3</v>
      </c>
      <c r="DE57" t="s">
        <v>3</v>
      </c>
      <c r="DF57">
        <f t="shared" si="24"/>
        <v>1.1599999999999999</v>
      </c>
      <c r="DG57">
        <f t="shared" si="25"/>
        <v>0</v>
      </c>
      <c r="DH57">
        <f t="shared" si="26"/>
        <v>0</v>
      </c>
      <c r="DI57">
        <f t="shared" si="16"/>
        <v>0</v>
      </c>
      <c r="DJ57">
        <f t="shared" si="27"/>
        <v>1.1599999999999999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ROW(Source!A39)</f>
        <v>39</v>
      </c>
      <c r="B58">
        <v>434421400</v>
      </c>
      <c r="C58">
        <v>436271557</v>
      </c>
      <c r="D58">
        <v>405886442</v>
      </c>
      <c r="E58">
        <v>1</v>
      </c>
      <c r="F58">
        <v>1</v>
      </c>
      <c r="G58">
        <v>1080</v>
      </c>
      <c r="H58">
        <v>3</v>
      </c>
      <c r="I58" t="s">
        <v>265</v>
      </c>
      <c r="J58" t="s">
        <v>266</v>
      </c>
      <c r="K58" t="s">
        <v>267</v>
      </c>
      <c r="L58">
        <v>1346</v>
      </c>
      <c r="N58">
        <v>1009</v>
      </c>
      <c r="O58" t="s">
        <v>232</v>
      </c>
      <c r="P58" t="s">
        <v>232</v>
      </c>
      <c r="Q58">
        <v>1</v>
      </c>
      <c r="W58">
        <v>0</v>
      </c>
      <c r="X58">
        <v>-1707271536</v>
      </c>
      <c r="Y58">
        <f t="shared" si="13"/>
        <v>2.5999999999999999E-2</v>
      </c>
      <c r="AA58">
        <v>200.81</v>
      </c>
      <c r="AB58">
        <v>0</v>
      </c>
      <c r="AC58">
        <v>0</v>
      </c>
      <c r="AD58">
        <v>0</v>
      </c>
      <c r="AE58">
        <v>15.11</v>
      </c>
      <c r="AF58">
        <v>0</v>
      </c>
      <c r="AG58">
        <v>0</v>
      </c>
      <c r="AH58">
        <v>0</v>
      </c>
      <c r="AI58">
        <v>13.29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2.5999999999999999E-2</v>
      </c>
      <c r="AU58" t="s">
        <v>3</v>
      </c>
      <c r="AV58">
        <v>0</v>
      </c>
      <c r="AW58">
        <v>2</v>
      </c>
      <c r="AX58">
        <v>436272355</v>
      </c>
      <c r="AY58">
        <v>1</v>
      </c>
      <c r="AZ58">
        <v>0</v>
      </c>
      <c r="BA58">
        <v>70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ROUND(Y58*Source!I39,9)</f>
        <v>2.5999999999999999E-2</v>
      </c>
      <c r="CY58">
        <f t="shared" si="21"/>
        <v>200.81</v>
      </c>
      <c r="CZ58">
        <f t="shared" si="22"/>
        <v>15.11</v>
      </c>
      <c r="DA58">
        <f t="shared" si="23"/>
        <v>13.29</v>
      </c>
      <c r="DB58">
        <f t="shared" si="14"/>
        <v>0.39</v>
      </c>
      <c r="DC58">
        <f t="shared" si="15"/>
        <v>0</v>
      </c>
      <c r="DD58" t="s">
        <v>3</v>
      </c>
      <c r="DE58" t="s">
        <v>3</v>
      </c>
      <c r="DF58">
        <f t="shared" si="24"/>
        <v>5.22</v>
      </c>
      <c r="DG58">
        <f t="shared" si="25"/>
        <v>0</v>
      </c>
      <c r="DH58">
        <f t="shared" si="26"/>
        <v>0</v>
      </c>
      <c r="DI58">
        <f t="shared" si="16"/>
        <v>0</v>
      </c>
      <c r="DJ58">
        <f t="shared" si="27"/>
        <v>5.22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ROW(Source!A39)</f>
        <v>39</v>
      </c>
      <c r="B59">
        <v>434421400</v>
      </c>
      <c r="C59">
        <v>436271557</v>
      </c>
      <c r="D59">
        <v>405886883</v>
      </c>
      <c r="E59">
        <v>1</v>
      </c>
      <c r="F59">
        <v>1</v>
      </c>
      <c r="G59">
        <v>1080</v>
      </c>
      <c r="H59">
        <v>3</v>
      </c>
      <c r="I59" t="s">
        <v>268</v>
      </c>
      <c r="J59" t="s">
        <v>269</v>
      </c>
      <c r="K59" t="s">
        <v>270</v>
      </c>
      <c r="L59">
        <v>1346</v>
      </c>
      <c r="N59">
        <v>1009</v>
      </c>
      <c r="O59" t="s">
        <v>232</v>
      </c>
      <c r="P59" t="s">
        <v>232</v>
      </c>
      <c r="Q59">
        <v>1</v>
      </c>
      <c r="W59">
        <v>0</v>
      </c>
      <c r="X59">
        <v>259339694</v>
      </c>
      <c r="Y59">
        <f t="shared" si="13"/>
        <v>1.7999999999999999E-2</v>
      </c>
      <c r="AA59">
        <v>246.69</v>
      </c>
      <c r="AB59">
        <v>0</v>
      </c>
      <c r="AC59">
        <v>0</v>
      </c>
      <c r="AD59">
        <v>0</v>
      </c>
      <c r="AE59">
        <v>23.12</v>
      </c>
      <c r="AF59">
        <v>0</v>
      </c>
      <c r="AG59">
        <v>0</v>
      </c>
      <c r="AH59">
        <v>0</v>
      </c>
      <c r="AI59">
        <v>10.67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1.7999999999999999E-2</v>
      </c>
      <c r="AU59" t="s">
        <v>3</v>
      </c>
      <c r="AV59">
        <v>0</v>
      </c>
      <c r="AW59">
        <v>2</v>
      </c>
      <c r="AX59">
        <v>436272356</v>
      </c>
      <c r="AY59">
        <v>1</v>
      </c>
      <c r="AZ59">
        <v>0</v>
      </c>
      <c r="BA59">
        <v>71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ROUND(Y59*Source!I39,9)</f>
        <v>1.7999999999999999E-2</v>
      </c>
      <c r="CY59">
        <f t="shared" si="21"/>
        <v>246.69</v>
      </c>
      <c r="CZ59">
        <f t="shared" si="22"/>
        <v>23.12</v>
      </c>
      <c r="DA59">
        <f t="shared" si="23"/>
        <v>10.67</v>
      </c>
      <c r="DB59">
        <f t="shared" si="14"/>
        <v>0.42</v>
      </c>
      <c r="DC59">
        <f t="shared" si="15"/>
        <v>0</v>
      </c>
      <c r="DD59" t="s">
        <v>3</v>
      </c>
      <c r="DE59" t="s">
        <v>3</v>
      </c>
      <c r="DF59">
        <f t="shared" si="24"/>
        <v>4.4400000000000004</v>
      </c>
      <c r="DG59">
        <f t="shared" si="25"/>
        <v>0</v>
      </c>
      <c r="DH59">
        <f t="shared" si="26"/>
        <v>0</v>
      </c>
      <c r="DI59">
        <f t="shared" si="16"/>
        <v>0</v>
      </c>
      <c r="DJ59">
        <f t="shared" si="27"/>
        <v>4.4400000000000004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ROW(Source!A39)</f>
        <v>39</v>
      </c>
      <c r="B60">
        <v>434421400</v>
      </c>
      <c r="C60">
        <v>436271557</v>
      </c>
      <c r="D60">
        <v>405891492</v>
      </c>
      <c r="E60">
        <v>1</v>
      </c>
      <c r="F60">
        <v>1</v>
      </c>
      <c r="G60">
        <v>1080</v>
      </c>
      <c r="H60">
        <v>3</v>
      </c>
      <c r="I60" t="s">
        <v>271</v>
      </c>
      <c r="J60" t="s">
        <v>272</v>
      </c>
      <c r="K60" t="s">
        <v>273</v>
      </c>
      <c r="L60">
        <v>1349</v>
      </c>
      <c r="N60">
        <v>1009</v>
      </c>
      <c r="O60" t="s">
        <v>274</v>
      </c>
      <c r="P60" t="s">
        <v>274</v>
      </c>
      <c r="Q60">
        <v>1E-3</v>
      </c>
      <c r="W60">
        <v>0</v>
      </c>
      <c r="X60">
        <v>-2034308505</v>
      </c>
      <c r="Y60">
        <f t="shared" si="13"/>
        <v>4</v>
      </c>
      <c r="AA60">
        <v>0.44</v>
      </c>
      <c r="AB60">
        <v>0</v>
      </c>
      <c r="AC60">
        <v>0</v>
      </c>
      <c r="AD60">
        <v>0</v>
      </c>
      <c r="AE60">
        <v>7.0000000000000007E-2</v>
      </c>
      <c r="AF60">
        <v>0</v>
      </c>
      <c r="AG60">
        <v>0</v>
      </c>
      <c r="AH60">
        <v>0</v>
      </c>
      <c r="AI60">
        <v>6.29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4</v>
      </c>
      <c r="AU60" t="s">
        <v>3</v>
      </c>
      <c r="AV60">
        <v>0</v>
      </c>
      <c r="AW60">
        <v>2</v>
      </c>
      <c r="AX60">
        <v>436272358</v>
      </c>
      <c r="AY60">
        <v>1</v>
      </c>
      <c r="AZ60">
        <v>0</v>
      </c>
      <c r="BA60">
        <v>72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ROUND(Y60*Source!I39,9)</f>
        <v>4</v>
      </c>
      <c r="CY60">
        <f t="shared" si="21"/>
        <v>0.44</v>
      </c>
      <c r="CZ60">
        <f t="shared" si="22"/>
        <v>7.0000000000000007E-2</v>
      </c>
      <c r="DA60">
        <f t="shared" si="23"/>
        <v>6.29</v>
      </c>
      <c r="DB60">
        <f t="shared" si="14"/>
        <v>0.28000000000000003</v>
      </c>
      <c r="DC60">
        <f t="shared" si="15"/>
        <v>0</v>
      </c>
      <c r="DD60" t="s">
        <v>3</v>
      </c>
      <c r="DE60" t="s">
        <v>3</v>
      </c>
      <c r="DF60">
        <f t="shared" si="24"/>
        <v>1.76</v>
      </c>
      <c r="DG60">
        <f t="shared" si="25"/>
        <v>0</v>
      </c>
      <c r="DH60">
        <f t="shared" si="26"/>
        <v>0</v>
      </c>
      <c r="DI60">
        <f t="shared" si="16"/>
        <v>0</v>
      </c>
      <c r="DJ60">
        <f t="shared" si="27"/>
        <v>1.76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ROW(Source!A39)</f>
        <v>39</v>
      </c>
      <c r="B61">
        <v>434421400</v>
      </c>
      <c r="C61">
        <v>436271557</v>
      </c>
      <c r="D61">
        <v>405908281</v>
      </c>
      <c r="E61">
        <v>1</v>
      </c>
      <c r="F61">
        <v>1</v>
      </c>
      <c r="G61">
        <v>1080</v>
      </c>
      <c r="H61">
        <v>3</v>
      </c>
      <c r="I61" t="s">
        <v>275</v>
      </c>
      <c r="J61" t="s">
        <v>276</v>
      </c>
      <c r="K61" t="s">
        <v>277</v>
      </c>
      <c r="L61">
        <v>1356</v>
      </c>
      <c r="N61">
        <v>1010</v>
      </c>
      <c r="O61" t="s">
        <v>278</v>
      </c>
      <c r="P61" t="s">
        <v>278</v>
      </c>
      <c r="Q61">
        <v>1000</v>
      </c>
      <c r="W61">
        <v>0</v>
      </c>
      <c r="X61">
        <v>537260159</v>
      </c>
      <c r="Y61">
        <f t="shared" si="13"/>
        <v>2E-3</v>
      </c>
      <c r="AA61">
        <v>614.39</v>
      </c>
      <c r="AB61">
        <v>0</v>
      </c>
      <c r="AC61">
        <v>0</v>
      </c>
      <c r="AD61">
        <v>0</v>
      </c>
      <c r="AE61">
        <v>56.16</v>
      </c>
      <c r="AF61">
        <v>0</v>
      </c>
      <c r="AG61">
        <v>0</v>
      </c>
      <c r="AH61">
        <v>0</v>
      </c>
      <c r="AI61">
        <v>10.94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2E-3</v>
      </c>
      <c r="AU61" t="s">
        <v>3</v>
      </c>
      <c r="AV61">
        <v>0</v>
      </c>
      <c r="AW61">
        <v>2</v>
      </c>
      <c r="AX61">
        <v>436272359</v>
      </c>
      <c r="AY61">
        <v>1</v>
      </c>
      <c r="AZ61">
        <v>0</v>
      </c>
      <c r="BA61">
        <v>73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ROUND(Y61*Source!I39,9)</f>
        <v>2E-3</v>
      </c>
      <c r="CY61">
        <f t="shared" si="21"/>
        <v>614.39</v>
      </c>
      <c r="CZ61">
        <f t="shared" si="22"/>
        <v>56.16</v>
      </c>
      <c r="DA61">
        <f t="shared" si="23"/>
        <v>10.94</v>
      </c>
      <c r="DB61">
        <f t="shared" si="14"/>
        <v>0.11</v>
      </c>
      <c r="DC61">
        <f t="shared" si="15"/>
        <v>0</v>
      </c>
      <c r="DD61" t="s">
        <v>3</v>
      </c>
      <c r="DE61" t="s">
        <v>3</v>
      </c>
      <c r="DF61">
        <f t="shared" si="24"/>
        <v>1.23</v>
      </c>
      <c r="DG61">
        <f t="shared" si="25"/>
        <v>0</v>
      </c>
      <c r="DH61">
        <f t="shared" si="26"/>
        <v>0</v>
      </c>
      <c r="DI61">
        <f t="shared" si="16"/>
        <v>0</v>
      </c>
      <c r="DJ61">
        <f t="shared" si="27"/>
        <v>1.23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ROW(Source!A39)</f>
        <v>39</v>
      </c>
      <c r="B62">
        <v>434421400</v>
      </c>
      <c r="C62">
        <v>436271557</v>
      </c>
      <c r="D62">
        <v>405908694</v>
      </c>
      <c r="E62">
        <v>1</v>
      </c>
      <c r="F62">
        <v>1</v>
      </c>
      <c r="G62">
        <v>1080</v>
      </c>
      <c r="H62">
        <v>3</v>
      </c>
      <c r="I62" t="s">
        <v>279</v>
      </c>
      <c r="J62" t="s">
        <v>280</v>
      </c>
      <c r="K62" t="s">
        <v>281</v>
      </c>
      <c r="L62">
        <v>235684255</v>
      </c>
      <c r="N62">
        <v>1010</v>
      </c>
      <c r="O62" t="s">
        <v>261</v>
      </c>
      <c r="P62" t="s">
        <v>261</v>
      </c>
      <c r="Q62">
        <v>1</v>
      </c>
      <c r="W62">
        <v>0</v>
      </c>
      <c r="X62">
        <v>-1813525555</v>
      </c>
      <c r="Y62">
        <f t="shared" si="13"/>
        <v>1</v>
      </c>
      <c r="AA62">
        <v>123.97</v>
      </c>
      <c r="AB62">
        <v>0</v>
      </c>
      <c r="AC62">
        <v>0</v>
      </c>
      <c r="AD62">
        <v>0</v>
      </c>
      <c r="AE62">
        <v>14.99</v>
      </c>
      <c r="AF62">
        <v>0</v>
      </c>
      <c r="AG62">
        <v>0</v>
      </c>
      <c r="AH62">
        <v>0</v>
      </c>
      <c r="AI62">
        <v>8.27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</v>
      </c>
      <c r="AU62" t="s">
        <v>3</v>
      </c>
      <c r="AV62">
        <v>0</v>
      </c>
      <c r="AW62">
        <v>2</v>
      </c>
      <c r="AX62">
        <v>436272361</v>
      </c>
      <c r="AY62">
        <v>1</v>
      </c>
      <c r="AZ62">
        <v>0</v>
      </c>
      <c r="BA62">
        <v>74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ROUND(Y62*Source!I39,9)</f>
        <v>1</v>
      </c>
      <c r="CY62">
        <f t="shared" si="21"/>
        <v>123.97</v>
      </c>
      <c r="CZ62">
        <f t="shared" si="22"/>
        <v>14.99</v>
      </c>
      <c r="DA62">
        <f t="shared" si="23"/>
        <v>8.27</v>
      </c>
      <c r="DB62">
        <f t="shared" si="14"/>
        <v>14.99</v>
      </c>
      <c r="DC62">
        <f t="shared" si="15"/>
        <v>0</v>
      </c>
      <c r="DD62" t="s">
        <v>3</v>
      </c>
      <c r="DE62" t="s">
        <v>3</v>
      </c>
      <c r="DF62">
        <f t="shared" si="24"/>
        <v>123.97</v>
      </c>
      <c r="DG62">
        <f t="shared" si="25"/>
        <v>0</v>
      </c>
      <c r="DH62">
        <f t="shared" si="26"/>
        <v>0</v>
      </c>
      <c r="DI62">
        <f t="shared" si="16"/>
        <v>0</v>
      </c>
      <c r="DJ62">
        <f t="shared" si="27"/>
        <v>123.97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ROW(Source!A75)</f>
        <v>75</v>
      </c>
      <c r="B63">
        <v>434421399</v>
      </c>
      <c r="C63">
        <v>434435842</v>
      </c>
      <c r="D63">
        <v>405844724</v>
      </c>
      <c r="E63">
        <v>1080</v>
      </c>
      <c r="F63">
        <v>1</v>
      </c>
      <c r="G63">
        <v>1080</v>
      </c>
      <c r="H63">
        <v>1</v>
      </c>
      <c r="I63" t="s">
        <v>209</v>
      </c>
      <c r="J63" t="s">
        <v>3</v>
      </c>
      <c r="K63" t="s">
        <v>210</v>
      </c>
      <c r="L63">
        <v>1191</v>
      </c>
      <c r="N63">
        <v>1013</v>
      </c>
      <c r="O63" t="s">
        <v>211</v>
      </c>
      <c r="P63" t="s">
        <v>211</v>
      </c>
      <c r="Q63">
        <v>1</v>
      </c>
      <c r="W63">
        <v>0</v>
      </c>
      <c r="X63">
        <v>476480486</v>
      </c>
      <c r="Y63">
        <f t="shared" si="13"/>
        <v>192.7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192.7</v>
      </c>
      <c r="AU63" t="s">
        <v>3</v>
      </c>
      <c r="AV63">
        <v>1</v>
      </c>
      <c r="AW63">
        <v>2</v>
      </c>
      <c r="AX63">
        <v>434435851</v>
      </c>
      <c r="AY63">
        <v>1</v>
      </c>
      <c r="AZ63">
        <v>0</v>
      </c>
      <c r="BA63">
        <v>79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ROUND(AT63*Source!I75*AH63*AL63,2)</f>
        <v>0</v>
      </c>
      <c r="CV63">
        <f>ROUND(Y63*Source!I75,9)</f>
        <v>1.7343</v>
      </c>
      <c r="CW63">
        <v>0</v>
      </c>
      <c r="CX63">
        <f>ROUND(Y63*Source!I75,9)</f>
        <v>1.7343</v>
      </c>
      <c r="CY63">
        <f>AD63</f>
        <v>0</v>
      </c>
      <c r="CZ63">
        <f>AH63</f>
        <v>0</v>
      </c>
      <c r="DA63">
        <f>AL63</f>
        <v>1</v>
      </c>
      <c r="DB63">
        <f t="shared" si="14"/>
        <v>0</v>
      </c>
      <c r="DC63">
        <f t="shared" si="15"/>
        <v>0</v>
      </c>
      <c r="DD63" t="s">
        <v>3</v>
      </c>
      <c r="DE63" t="s">
        <v>3</v>
      </c>
      <c r="DF63">
        <f t="shared" ref="DF63:DF75" si="28">ROUND(ROUND(AE63,2)*CX63,2)</f>
        <v>0</v>
      </c>
      <c r="DG63">
        <f t="shared" si="25"/>
        <v>0</v>
      </c>
      <c r="DH63">
        <f t="shared" si="26"/>
        <v>0</v>
      </c>
      <c r="DI63">
        <f t="shared" si="16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ROW(Source!A76)</f>
        <v>76</v>
      </c>
      <c r="B64">
        <v>434421400</v>
      </c>
      <c r="C64">
        <v>434435842</v>
      </c>
      <c r="D64">
        <v>405844724</v>
      </c>
      <c r="E64">
        <v>1080</v>
      </c>
      <c r="F64">
        <v>1</v>
      </c>
      <c r="G64">
        <v>1080</v>
      </c>
      <c r="H64">
        <v>1</v>
      </c>
      <c r="I64" t="s">
        <v>209</v>
      </c>
      <c r="J64" t="s">
        <v>3</v>
      </c>
      <c r="K64" t="s">
        <v>210</v>
      </c>
      <c r="L64">
        <v>1191</v>
      </c>
      <c r="N64">
        <v>1013</v>
      </c>
      <c r="O64" t="s">
        <v>211</v>
      </c>
      <c r="P64" t="s">
        <v>211</v>
      </c>
      <c r="Q64">
        <v>1</v>
      </c>
      <c r="W64">
        <v>0</v>
      </c>
      <c r="X64">
        <v>476480486</v>
      </c>
      <c r="Y64">
        <f t="shared" si="13"/>
        <v>192.7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5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192.7</v>
      </c>
      <c r="AU64" t="s">
        <v>3</v>
      </c>
      <c r="AV64">
        <v>1</v>
      </c>
      <c r="AW64">
        <v>2</v>
      </c>
      <c r="AX64">
        <v>434435851</v>
      </c>
      <c r="AY64">
        <v>1</v>
      </c>
      <c r="AZ64">
        <v>0</v>
      </c>
      <c r="BA64">
        <v>80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ROUND(AT64*Source!I76*AH64*AL64,2)</f>
        <v>0</v>
      </c>
      <c r="CV64">
        <f>ROUND(Y64*Source!I76,9)</f>
        <v>1.7343</v>
      </c>
      <c r="CW64">
        <v>0</v>
      </c>
      <c r="CX64">
        <f>ROUND(Y64*Source!I76,9)</f>
        <v>1.7343</v>
      </c>
      <c r="CY64">
        <f>AD64</f>
        <v>0</v>
      </c>
      <c r="CZ64">
        <f>AH64</f>
        <v>0</v>
      </c>
      <c r="DA64">
        <f>AL64</f>
        <v>1</v>
      </c>
      <c r="DB64">
        <f t="shared" si="14"/>
        <v>0</v>
      </c>
      <c r="DC64">
        <f t="shared" si="15"/>
        <v>0</v>
      </c>
      <c r="DD64" t="s">
        <v>3</v>
      </c>
      <c r="DE64" t="s">
        <v>3</v>
      </c>
      <c r="DF64">
        <f t="shared" si="28"/>
        <v>0</v>
      </c>
      <c r="DG64">
        <f t="shared" si="25"/>
        <v>0</v>
      </c>
      <c r="DH64">
        <f t="shared" si="26"/>
        <v>0</v>
      </c>
      <c r="DI64">
        <f t="shared" si="16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ROW(Source!A77)</f>
        <v>77</v>
      </c>
      <c r="B65">
        <v>434421399</v>
      </c>
      <c r="C65">
        <v>434435852</v>
      </c>
      <c r="D65">
        <v>405844724</v>
      </c>
      <c r="E65">
        <v>1080</v>
      </c>
      <c r="F65">
        <v>1</v>
      </c>
      <c r="G65">
        <v>1080</v>
      </c>
      <c r="H65">
        <v>1</v>
      </c>
      <c r="I65" t="s">
        <v>209</v>
      </c>
      <c r="J65" t="s">
        <v>3</v>
      </c>
      <c r="K65" t="s">
        <v>210</v>
      </c>
      <c r="L65">
        <v>1191</v>
      </c>
      <c r="N65">
        <v>1013</v>
      </c>
      <c r="O65" t="s">
        <v>211</v>
      </c>
      <c r="P65" t="s">
        <v>211</v>
      </c>
      <c r="Q65">
        <v>1</v>
      </c>
      <c r="W65">
        <v>0</v>
      </c>
      <c r="X65">
        <v>476480486</v>
      </c>
      <c r="Y65">
        <f t="shared" ref="Y65:Y90" si="29">AT65</f>
        <v>107.04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107.04</v>
      </c>
      <c r="AU65" t="s">
        <v>3</v>
      </c>
      <c r="AV65">
        <v>1</v>
      </c>
      <c r="AW65">
        <v>2</v>
      </c>
      <c r="AX65">
        <v>434435913</v>
      </c>
      <c r="AY65">
        <v>1</v>
      </c>
      <c r="AZ65">
        <v>0</v>
      </c>
      <c r="BA65">
        <v>81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ROUND(AT65*Source!I77*AH65*AL65,2)</f>
        <v>0</v>
      </c>
      <c r="CV65">
        <f>ROUND(Y65*Source!I77,9)</f>
        <v>0.96335999999999999</v>
      </c>
      <c r="CW65">
        <v>0</v>
      </c>
      <c r="CX65">
        <f>ROUND(Y65*Source!I77,9)</f>
        <v>0.96335999999999999</v>
      </c>
      <c r="CY65">
        <f>AD65</f>
        <v>0</v>
      </c>
      <c r="CZ65">
        <f>AH65</f>
        <v>0</v>
      </c>
      <c r="DA65">
        <f>AL65</f>
        <v>1</v>
      </c>
      <c r="DB65">
        <f t="shared" ref="DB65:DB90" si="30">ROUND(ROUND(AT65*CZ65,2),6)</f>
        <v>0</v>
      </c>
      <c r="DC65">
        <f t="shared" ref="DC65:DC90" si="31">ROUND(ROUND(AT65*AG65,2),6)</f>
        <v>0</v>
      </c>
      <c r="DD65" t="s">
        <v>3</v>
      </c>
      <c r="DE65" t="s">
        <v>3</v>
      </c>
      <c r="DF65">
        <f t="shared" si="28"/>
        <v>0</v>
      </c>
      <c r="DG65">
        <f t="shared" si="25"/>
        <v>0</v>
      </c>
      <c r="DH65">
        <f t="shared" si="26"/>
        <v>0</v>
      </c>
      <c r="DI65">
        <f t="shared" ref="DI65:DI90" si="32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ROW(Source!A78)</f>
        <v>78</v>
      </c>
      <c r="B66">
        <v>434421400</v>
      </c>
      <c r="C66">
        <v>434435852</v>
      </c>
      <c r="D66">
        <v>405844724</v>
      </c>
      <c r="E66">
        <v>1080</v>
      </c>
      <c r="F66">
        <v>1</v>
      </c>
      <c r="G66">
        <v>1080</v>
      </c>
      <c r="H66">
        <v>1</v>
      </c>
      <c r="I66" t="s">
        <v>209</v>
      </c>
      <c r="J66" t="s">
        <v>3</v>
      </c>
      <c r="K66" t="s">
        <v>210</v>
      </c>
      <c r="L66">
        <v>1191</v>
      </c>
      <c r="N66">
        <v>1013</v>
      </c>
      <c r="O66" t="s">
        <v>211</v>
      </c>
      <c r="P66" t="s">
        <v>211</v>
      </c>
      <c r="Q66">
        <v>1</v>
      </c>
      <c r="W66">
        <v>0</v>
      </c>
      <c r="X66">
        <v>476480486</v>
      </c>
      <c r="Y66">
        <f t="shared" si="29"/>
        <v>107.04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5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107.04</v>
      </c>
      <c r="AU66" t="s">
        <v>3</v>
      </c>
      <c r="AV66">
        <v>1</v>
      </c>
      <c r="AW66">
        <v>2</v>
      </c>
      <c r="AX66">
        <v>434435913</v>
      </c>
      <c r="AY66">
        <v>1</v>
      </c>
      <c r="AZ66">
        <v>0</v>
      </c>
      <c r="BA66">
        <v>82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ROUND(AT66*Source!I78*AH66*AL66,2)</f>
        <v>0</v>
      </c>
      <c r="CV66">
        <f>ROUND(Y66*Source!I78,9)</f>
        <v>0.96335999999999999</v>
      </c>
      <c r="CW66">
        <v>0</v>
      </c>
      <c r="CX66">
        <f>ROUND(Y66*Source!I78,9)</f>
        <v>0.96335999999999999</v>
      </c>
      <c r="CY66">
        <f>AD66</f>
        <v>0</v>
      </c>
      <c r="CZ66">
        <f>AH66</f>
        <v>0</v>
      </c>
      <c r="DA66">
        <f>AL66</f>
        <v>1</v>
      </c>
      <c r="DB66">
        <f t="shared" si="30"/>
        <v>0</v>
      </c>
      <c r="DC66">
        <f t="shared" si="31"/>
        <v>0</v>
      </c>
      <c r="DD66" t="s">
        <v>3</v>
      </c>
      <c r="DE66" t="s">
        <v>3</v>
      </c>
      <c r="DF66">
        <f t="shared" si="28"/>
        <v>0</v>
      </c>
      <c r="DG66">
        <f t="shared" si="25"/>
        <v>0</v>
      </c>
      <c r="DH66">
        <f t="shared" si="26"/>
        <v>0</v>
      </c>
      <c r="DI66">
        <f t="shared" si="32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ROW(Source!A79)</f>
        <v>79</v>
      </c>
      <c r="B67">
        <v>434421399</v>
      </c>
      <c r="C67">
        <v>434436036</v>
      </c>
      <c r="D67">
        <v>405844724</v>
      </c>
      <c r="E67">
        <v>1080</v>
      </c>
      <c r="F67">
        <v>1</v>
      </c>
      <c r="G67">
        <v>1080</v>
      </c>
      <c r="H67">
        <v>1</v>
      </c>
      <c r="I67" t="s">
        <v>209</v>
      </c>
      <c r="J67" t="s">
        <v>3</v>
      </c>
      <c r="K67" t="s">
        <v>210</v>
      </c>
      <c r="L67">
        <v>1191</v>
      </c>
      <c r="N67">
        <v>1013</v>
      </c>
      <c r="O67" t="s">
        <v>211</v>
      </c>
      <c r="P67" t="s">
        <v>211</v>
      </c>
      <c r="Q67">
        <v>1</v>
      </c>
      <c r="W67">
        <v>0</v>
      </c>
      <c r="X67">
        <v>476480486</v>
      </c>
      <c r="Y67">
        <f t="shared" si="29"/>
        <v>14.4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14.4</v>
      </c>
      <c r="AU67" t="s">
        <v>3</v>
      </c>
      <c r="AV67">
        <v>1</v>
      </c>
      <c r="AW67">
        <v>2</v>
      </c>
      <c r="AX67">
        <v>434436096</v>
      </c>
      <c r="AY67">
        <v>1</v>
      </c>
      <c r="AZ67">
        <v>0</v>
      </c>
      <c r="BA67">
        <v>83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ROUND(AT67*Source!I79*AH67*AL67,2)</f>
        <v>0</v>
      </c>
      <c r="CV67">
        <f>ROUND(Y67*Source!I79,9)</f>
        <v>0.28799999999999998</v>
      </c>
      <c r="CW67">
        <v>0</v>
      </c>
      <c r="CX67">
        <f>ROUND(Y67*Source!I79,9)</f>
        <v>0.28799999999999998</v>
      </c>
      <c r="CY67">
        <f>AD67</f>
        <v>0</v>
      </c>
      <c r="CZ67">
        <f>AH67</f>
        <v>0</v>
      </c>
      <c r="DA67">
        <f>AL67</f>
        <v>1</v>
      </c>
      <c r="DB67">
        <f t="shared" si="30"/>
        <v>0</v>
      </c>
      <c r="DC67">
        <f t="shared" si="31"/>
        <v>0</v>
      </c>
      <c r="DD67" t="s">
        <v>3</v>
      </c>
      <c r="DE67" t="s">
        <v>3</v>
      </c>
      <c r="DF67">
        <f t="shared" si="28"/>
        <v>0</v>
      </c>
      <c r="DG67">
        <f t="shared" si="25"/>
        <v>0</v>
      </c>
      <c r="DH67">
        <f t="shared" si="26"/>
        <v>0</v>
      </c>
      <c r="DI67">
        <f t="shared" si="32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ROW(Source!A79)</f>
        <v>79</v>
      </c>
      <c r="B68">
        <v>434421399</v>
      </c>
      <c r="C68">
        <v>434436036</v>
      </c>
      <c r="D68">
        <v>405915920</v>
      </c>
      <c r="E68">
        <v>1</v>
      </c>
      <c r="F68">
        <v>1</v>
      </c>
      <c r="G68">
        <v>1080</v>
      </c>
      <c r="H68">
        <v>2</v>
      </c>
      <c r="I68" t="s">
        <v>212</v>
      </c>
      <c r="J68" t="s">
        <v>213</v>
      </c>
      <c r="K68" t="s">
        <v>214</v>
      </c>
      <c r="L68">
        <v>1368</v>
      </c>
      <c r="N68">
        <v>1011</v>
      </c>
      <c r="O68" t="s">
        <v>215</v>
      </c>
      <c r="P68" t="s">
        <v>215</v>
      </c>
      <c r="Q68">
        <v>1</v>
      </c>
      <c r="W68">
        <v>0</v>
      </c>
      <c r="X68">
        <v>-2065404138</v>
      </c>
      <c r="Y68">
        <f t="shared" si="29"/>
        <v>2.7</v>
      </c>
      <c r="AA68">
        <v>0</v>
      </c>
      <c r="AB68">
        <v>7.11</v>
      </c>
      <c r="AC68">
        <v>0</v>
      </c>
      <c r="AD68">
        <v>0</v>
      </c>
      <c r="AE68">
        <v>0</v>
      </c>
      <c r="AF68">
        <v>7.11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2.7</v>
      </c>
      <c r="AU68" t="s">
        <v>3</v>
      </c>
      <c r="AV68">
        <v>0</v>
      </c>
      <c r="AW68">
        <v>2</v>
      </c>
      <c r="AX68">
        <v>434436097</v>
      </c>
      <c r="AY68">
        <v>1</v>
      </c>
      <c r="AZ68">
        <v>0</v>
      </c>
      <c r="BA68">
        <v>84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ROUND(Y68*Source!I79*DO68,9)</f>
        <v>0</v>
      </c>
      <c r="CX68">
        <f>ROUND(Y68*Source!I79,9)</f>
        <v>5.3999999999999999E-2</v>
      </c>
      <c r="CY68">
        <f>AB68</f>
        <v>7.11</v>
      </c>
      <c r="CZ68">
        <f>AF68</f>
        <v>7.11</v>
      </c>
      <c r="DA68">
        <f>AJ68</f>
        <v>1</v>
      </c>
      <c r="DB68">
        <f t="shared" si="30"/>
        <v>19.2</v>
      </c>
      <c r="DC68">
        <f t="shared" si="31"/>
        <v>0</v>
      </c>
      <c r="DD68" t="s">
        <v>3</v>
      </c>
      <c r="DE68" t="s">
        <v>3</v>
      </c>
      <c r="DF68">
        <f t="shared" si="28"/>
        <v>0</v>
      </c>
      <c r="DG68">
        <f t="shared" si="25"/>
        <v>0.38</v>
      </c>
      <c r="DH68">
        <f t="shared" si="26"/>
        <v>0</v>
      </c>
      <c r="DI68">
        <f t="shared" si="32"/>
        <v>0</v>
      </c>
      <c r="DJ68">
        <f>DG68</f>
        <v>0.38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ROW(Source!A79)</f>
        <v>79</v>
      </c>
      <c r="B69">
        <v>434421399</v>
      </c>
      <c r="C69">
        <v>434436036</v>
      </c>
      <c r="D69">
        <v>405916219</v>
      </c>
      <c r="E69">
        <v>1</v>
      </c>
      <c r="F69">
        <v>1</v>
      </c>
      <c r="G69">
        <v>1080</v>
      </c>
      <c r="H69">
        <v>2</v>
      </c>
      <c r="I69" t="s">
        <v>216</v>
      </c>
      <c r="J69" t="s">
        <v>217</v>
      </c>
      <c r="K69" t="s">
        <v>218</v>
      </c>
      <c r="L69">
        <v>1368</v>
      </c>
      <c r="N69">
        <v>1011</v>
      </c>
      <c r="O69" t="s">
        <v>215</v>
      </c>
      <c r="P69" t="s">
        <v>215</v>
      </c>
      <c r="Q69">
        <v>1</v>
      </c>
      <c r="W69">
        <v>0</v>
      </c>
      <c r="X69">
        <v>-1985943078</v>
      </c>
      <c r="Y69">
        <f t="shared" si="29"/>
        <v>0.2</v>
      </c>
      <c r="AA69">
        <v>0</v>
      </c>
      <c r="AB69">
        <v>83.1</v>
      </c>
      <c r="AC69">
        <v>12.62</v>
      </c>
      <c r="AD69">
        <v>0</v>
      </c>
      <c r="AE69">
        <v>0</v>
      </c>
      <c r="AF69">
        <v>83.1</v>
      </c>
      <c r="AG69">
        <v>12.62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0.2</v>
      </c>
      <c r="AU69" t="s">
        <v>3</v>
      </c>
      <c r="AV69">
        <v>0</v>
      </c>
      <c r="AW69">
        <v>2</v>
      </c>
      <c r="AX69">
        <v>434436098</v>
      </c>
      <c r="AY69">
        <v>1</v>
      </c>
      <c r="AZ69">
        <v>0</v>
      </c>
      <c r="BA69">
        <v>85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ROUND(Y69*Source!I79*DO69,9)</f>
        <v>5.0479999999999997E-2</v>
      </c>
      <c r="CX69">
        <f>ROUND(Y69*Source!I79,9)</f>
        <v>4.0000000000000001E-3</v>
      </c>
      <c r="CY69">
        <f>AB69</f>
        <v>83.1</v>
      </c>
      <c r="CZ69">
        <f>AF69</f>
        <v>83.1</v>
      </c>
      <c r="DA69">
        <f>AJ69</f>
        <v>1</v>
      </c>
      <c r="DB69">
        <f t="shared" si="30"/>
        <v>16.62</v>
      </c>
      <c r="DC69">
        <f t="shared" si="31"/>
        <v>2.52</v>
      </c>
      <c r="DD69" t="s">
        <v>3</v>
      </c>
      <c r="DE69" t="s">
        <v>3</v>
      </c>
      <c r="DF69">
        <f t="shared" si="28"/>
        <v>0</v>
      </c>
      <c r="DG69">
        <f t="shared" si="25"/>
        <v>0.33</v>
      </c>
      <c r="DH69">
        <f t="shared" si="26"/>
        <v>0.05</v>
      </c>
      <c r="DI69">
        <f t="shared" si="32"/>
        <v>0</v>
      </c>
      <c r="DJ69">
        <f>DG69</f>
        <v>0.33</v>
      </c>
      <c r="DK69">
        <v>0</v>
      </c>
      <c r="DL69" t="s">
        <v>219</v>
      </c>
      <c r="DM69">
        <v>0</v>
      </c>
      <c r="DN69" t="s">
        <v>211</v>
      </c>
      <c r="DO69">
        <v>12.62</v>
      </c>
    </row>
    <row r="70" spans="1:119" x14ac:dyDescent="0.2">
      <c r="A70">
        <f>ROW(Source!A79)</f>
        <v>79</v>
      </c>
      <c r="B70">
        <v>434421399</v>
      </c>
      <c r="C70">
        <v>434436036</v>
      </c>
      <c r="D70">
        <v>405885117</v>
      </c>
      <c r="E70">
        <v>1</v>
      </c>
      <c r="F70">
        <v>1</v>
      </c>
      <c r="G70">
        <v>1080</v>
      </c>
      <c r="H70">
        <v>3</v>
      </c>
      <c r="I70" t="s">
        <v>123</v>
      </c>
      <c r="J70" t="s">
        <v>126</v>
      </c>
      <c r="K70" t="s">
        <v>124</v>
      </c>
      <c r="L70">
        <v>1348</v>
      </c>
      <c r="N70">
        <v>1009</v>
      </c>
      <c r="O70" t="s">
        <v>125</v>
      </c>
      <c r="P70" t="s">
        <v>125</v>
      </c>
      <c r="Q70">
        <v>1000</v>
      </c>
      <c r="W70">
        <v>0</v>
      </c>
      <c r="X70">
        <v>1137048914</v>
      </c>
      <c r="Y70">
        <f t="shared" si="29"/>
        <v>0.13</v>
      </c>
      <c r="AA70">
        <v>6491.38</v>
      </c>
      <c r="AB70">
        <v>0</v>
      </c>
      <c r="AC70">
        <v>0</v>
      </c>
      <c r="AD70">
        <v>0</v>
      </c>
      <c r="AE70">
        <v>6491.38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3</v>
      </c>
      <c r="AT70">
        <v>0.13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ROUND(Y70*Source!I79,9)</f>
        <v>2.5999999999999999E-3</v>
      </c>
      <c r="CY70">
        <f>AA70</f>
        <v>6491.38</v>
      </c>
      <c r="CZ70">
        <f>AE70</f>
        <v>6491.38</v>
      </c>
      <c r="DA70">
        <f>AI70</f>
        <v>1</v>
      </c>
      <c r="DB70">
        <f t="shared" si="30"/>
        <v>843.88</v>
      </c>
      <c r="DC70">
        <f t="shared" si="31"/>
        <v>0</v>
      </c>
      <c r="DD70" t="s">
        <v>3</v>
      </c>
      <c r="DE70" t="s">
        <v>3</v>
      </c>
      <c r="DF70">
        <f t="shared" si="28"/>
        <v>16.88</v>
      </c>
      <c r="DG70">
        <f t="shared" si="25"/>
        <v>0</v>
      </c>
      <c r="DH70">
        <f t="shared" si="26"/>
        <v>0</v>
      </c>
      <c r="DI70">
        <f t="shared" si="32"/>
        <v>0</v>
      </c>
      <c r="DJ70">
        <f>DF70</f>
        <v>16.88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ROW(Source!A79)</f>
        <v>79</v>
      </c>
      <c r="B71">
        <v>434421399</v>
      </c>
      <c r="C71">
        <v>434436036</v>
      </c>
      <c r="D71">
        <v>405885592</v>
      </c>
      <c r="E71">
        <v>1</v>
      </c>
      <c r="F71">
        <v>1</v>
      </c>
      <c r="G71">
        <v>1080</v>
      </c>
      <c r="H71">
        <v>3</v>
      </c>
      <c r="I71" t="s">
        <v>223</v>
      </c>
      <c r="J71" t="s">
        <v>224</v>
      </c>
      <c r="K71" t="s">
        <v>225</v>
      </c>
      <c r="L71">
        <v>1348</v>
      </c>
      <c r="N71">
        <v>1009</v>
      </c>
      <c r="O71" t="s">
        <v>125</v>
      </c>
      <c r="P71" t="s">
        <v>125</v>
      </c>
      <c r="Q71">
        <v>1000</v>
      </c>
      <c r="W71">
        <v>0</v>
      </c>
      <c r="X71">
        <v>-1792704725</v>
      </c>
      <c r="Y71">
        <f t="shared" si="29"/>
        <v>8.9999999999999998E-4</v>
      </c>
      <c r="AA71">
        <v>8590.86</v>
      </c>
      <c r="AB71">
        <v>0</v>
      </c>
      <c r="AC71">
        <v>0</v>
      </c>
      <c r="AD71">
        <v>0</v>
      </c>
      <c r="AE71">
        <v>8590.86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8.9999999999999998E-4</v>
      </c>
      <c r="AU71" t="s">
        <v>3</v>
      </c>
      <c r="AV71">
        <v>0</v>
      </c>
      <c r="AW71">
        <v>2</v>
      </c>
      <c r="AX71">
        <v>434436100</v>
      </c>
      <c r="AY71">
        <v>1</v>
      </c>
      <c r="AZ71">
        <v>0</v>
      </c>
      <c r="BA71">
        <v>87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ROUND(Y71*Source!I79,9)</f>
        <v>1.8E-5</v>
      </c>
      <c r="CY71">
        <f>AA71</f>
        <v>8590.86</v>
      </c>
      <c r="CZ71">
        <f>AE71</f>
        <v>8590.86</v>
      </c>
      <c r="DA71">
        <f>AI71</f>
        <v>1</v>
      </c>
      <c r="DB71">
        <f t="shared" si="30"/>
        <v>7.73</v>
      </c>
      <c r="DC71">
        <f t="shared" si="31"/>
        <v>0</v>
      </c>
      <c r="DD71" t="s">
        <v>3</v>
      </c>
      <c r="DE71" t="s">
        <v>3</v>
      </c>
      <c r="DF71">
        <f t="shared" si="28"/>
        <v>0.15</v>
      </c>
      <c r="DG71">
        <f t="shared" si="25"/>
        <v>0</v>
      </c>
      <c r="DH71">
        <f t="shared" si="26"/>
        <v>0</v>
      </c>
      <c r="DI71">
        <f t="shared" si="32"/>
        <v>0</v>
      </c>
      <c r="DJ71">
        <f>DF71</f>
        <v>0.15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ROW(Source!A79)</f>
        <v>79</v>
      </c>
      <c r="B72">
        <v>434421399</v>
      </c>
      <c r="C72">
        <v>434436036</v>
      </c>
      <c r="D72">
        <v>405884727</v>
      </c>
      <c r="E72">
        <v>1</v>
      </c>
      <c r="F72">
        <v>1</v>
      </c>
      <c r="G72">
        <v>1080</v>
      </c>
      <c r="H72">
        <v>3</v>
      </c>
      <c r="I72" t="s">
        <v>282</v>
      </c>
      <c r="J72" t="s">
        <v>283</v>
      </c>
      <c r="K72" t="s">
        <v>284</v>
      </c>
      <c r="L72">
        <v>1348</v>
      </c>
      <c r="N72">
        <v>1009</v>
      </c>
      <c r="O72" t="s">
        <v>125</v>
      </c>
      <c r="P72" t="s">
        <v>125</v>
      </c>
      <c r="Q72">
        <v>1000</v>
      </c>
      <c r="W72">
        <v>0</v>
      </c>
      <c r="X72">
        <v>-301728717</v>
      </c>
      <c r="Y72">
        <f t="shared" si="29"/>
        <v>3.7000000000000002E-3</v>
      </c>
      <c r="AA72">
        <v>16180.28</v>
      </c>
      <c r="AB72">
        <v>0</v>
      </c>
      <c r="AC72">
        <v>0</v>
      </c>
      <c r="AD72">
        <v>0</v>
      </c>
      <c r="AE72">
        <v>16180.28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3.7000000000000002E-3</v>
      </c>
      <c r="AU72" t="s">
        <v>3</v>
      </c>
      <c r="AV72">
        <v>0</v>
      </c>
      <c r="AW72">
        <v>2</v>
      </c>
      <c r="AX72">
        <v>434436101</v>
      </c>
      <c r="AY72">
        <v>1</v>
      </c>
      <c r="AZ72">
        <v>0</v>
      </c>
      <c r="BA72">
        <v>88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ROUND(Y72*Source!I79,9)</f>
        <v>7.3999999999999996E-5</v>
      </c>
      <c r="CY72">
        <f>AA72</f>
        <v>16180.28</v>
      </c>
      <c r="CZ72">
        <f>AE72</f>
        <v>16180.28</v>
      </c>
      <c r="DA72">
        <f>AI72</f>
        <v>1</v>
      </c>
      <c r="DB72">
        <f t="shared" si="30"/>
        <v>59.87</v>
      </c>
      <c r="DC72">
        <f t="shared" si="31"/>
        <v>0</v>
      </c>
      <c r="DD72" t="s">
        <v>3</v>
      </c>
      <c r="DE72" t="s">
        <v>3</v>
      </c>
      <c r="DF72">
        <f t="shared" si="28"/>
        <v>1.2</v>
      </c>
      <c r="DG72">
        <f t="shared" si="25"/>
        <v>0</v>
      </c>
      <c r="DH72">
        <f t="shared" si="26"/>
        <v>0</v>
      </c>
      <c r="DI72">
        <f t="shared" si="32"/>
        <v>0</v>
      </c>
      <c r="DJ72">
        <f>DF72</f>
        <v>1.2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ROW(Source!A80)</f>
        <v>80</v>
      </c>
      <c r="B73">
        <v>434421400</v>
      </c>
      <c r="C73">
        <v>434436036</v>
      </c>
      <c r="D73">
        <v>405844724</v>
      </c>
      <c r="E73">
        <v>1080</v>
      </c>
      <c r="F73">
        <v>1</v>
      </c>
      <c r="G73">
        <v>1080</v>
      </c>
      <c r="H73">
        <v>1</v>
      </c>
      <c r="I73" t="s">
        <v>209</v>
      </c>
      <c r="J73" t="s">
        <v>3</v>
      </c>
      <c r="K73" t="s">
        <v>210</v>
      </c>
      <c r="L73">
        <v>1191</v>
      </c>
      <c r="N73">
        <v>1013</v>
      </c>
      <c r="O73" t="s">
        <v>211</v>
      </c>
      <c r="P73" t="s">
        <v>211</v>
      </c>
      <c r="Q73">
        <v>1</v>
      </c>
      <c r="W73">
        <v>0</v>
      </c>
      <c r="X73">
        <v>476480486</v>
      </c>
      <c r="Y73">
        <f t="shared" si="29"/>
        <v>14.4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5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14.4</v>
      </c>
      <c r="AU73" t="s">
        <v>3</v>
      </c>
      <c r="AV73">
        <v>1</v>
      </c>
      <c r="AW73">
        <v>2</v>
      </c>
      <c r="AX73">
        <v>434436096</v>
      </c>
      <c r="AY73">
        <v>1</v>
      </c>
      <c r="AZ73">
        <v>0</v>
      </c>
      <c r="BA73">
        <v>89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ROUND(AT73*Source!I80*AH73*AL73,2)</f>
        <v>0</v>
      </c>
      <c r="CV73">
        <f>ROUND(Y73*Source!I80,9)</f>
        <v>0.28799999999999998</v>
      </c>
      <c r="CW73">
        <v>0</v>
      </c>
      <c r="CX73">
        <f>ROUND(Y73*Source!I80,9)</f>
        <v>0.28799999999999998</v>
      </c>
      <c r="CY73">
        <f>AD73</f>
        <v>0</v>
      </c>
      <c r="CZ73">
        <f>AH73</f>
        <v>0</v>
      </c>
      <c r="DA73">
        <f>AL73</f>
        <v>1</v>
      </c>
      <c r="DB73">
        <f t="shared" si="30"/>
        <v>0</v>
      </c>
      <c r="DC73">
        <f t="shared" si="31"/>
        <v>0</v>
      </c>
      <c r="DD73" t="s">
        <v>3</v>
      </c>
      <c r="DE73" t="s">
        <v>3</v>
      </c>
      <c r="DF73">
        <f t="shared" si="28"/>
        <v>0</v>
      </c>
      <c r="DG73">
        <f t="shared" si="25"/>
        <v>0</v>
      </c>
      <c r="DH73">
        <f t="shared" si="26"/>
        <v>0</v>
      </c>
      <c r="DI73">
        <f t="shared" si="32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ROW(Source!A80)</f>
        <v>80</v>
      </c>
      <c r="B74">
        <v>434421400</v>
      </c>
      <c r="C74">
        <v>434436036</v>
      </c>
      <c r="D74">
        <v>405915920</v>
      </c>
      <c r="E74">
        <v>1</v>
      </c>
      <c r="F74">
        <v>1</v>
      </c>
      <c r="G74">
        <v>1080</v>
      </c>
      <c r="H74">
        <v>2</v>
      </c>
      <c r="I74" t="s">
        <v>212</v>
      </c>
      <c r="J74" t="s">
        <v>213</v>
      </c>
      <c r="K74" t="s">
        <v>214</v>
      </c>
      <c r="L74">
        <v>1368</v>
      </c>
      <c r="N74">
        <v>1011</v>
      </c>
      <c r="O74" t="s">
        <v>215</v>
      </c>
      <c r="P74" t="s">
        <v>215</v>
      </c>
      <c r="Q74">
        <v>1</v>
      </c>
      <c r="W74">
        <v>0</v>
      </c>
      <c r="X74">
        <v>-2065404138</v>
      </c>
      <c r="Y74">
        <f t="shared" si="29"/>
        <v>2.7</v>
      </c>
      <c r="AA74">
        <v>0</v>
      </c>
      <c r="AB74">
        <v>102.11</v>
      </c>
      <c r="AC74">
        <v>0</v>
      </c>
      <c r="AD74">
        <v>0</v>
      </c>
      <c r="AE74">
        <v>0</v>
      </c>
      <c r="AF74">
        <v>7.11</v>
      </c>
      <c r="AG74">
        <v>0</v>
      </c>
      <c r="AH74">
        <v>0</v>
      </c>
      <c r="AI74">
        <v>1</v>
      </c>
      <c r="AJ74">
        <v>13.46</v>
      </c>
      <c r="AK74">
        <v>56.35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2.7</v>
      </c>
      <c r="AU74" t="s">
        <v>3</v>
      </c>
      <c r="AV74">
        <v>0</v>
      </c>
      <c r="AW74">
        <v>2</v>
      </c>
      <c r="AX74">
        <v>434436097</v>
      </c>
      <c r="AY74">
        <v>1</v>
      </c>
      <c r="AZ74">
        <v>0</v>
      </c>
      <c r="BA74">
        <v>90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ROUND(Y74*Source!I80*DO74,9)</f>
        <v>0</v>
      </c>
      <c r="CX74">
        <f>ROUND(Y74*Source!I80,9)</f>
        <v>5.3999999999999999E-2</v>
      </c>
      <c r="CY74">
        <f>AB74</f>
        <v>102.11</v>
      </c>
      <c r="CZ74">
        <f>AF74</f>
        <v>7.11</v>
      </c>
      <c r="DA74">
        <f>AJ74</f>
        <v>13.46</v>
      </c>
      <c r="DB74">
        <f t="shared" si="30"/>
        <v>19.2</v>
      </c>
      <c r="DC74">
        <f t="shared" si="31"/>
        <v>0</v>
      </c>
      <c r="DD74" t="s">
        <v>3</v>
      </c>
      <c r="DE74" t="s">
        <v>3</v>
      </c>
      <c r="DF74">
        <f t="shared" si="28"/>
        <v>0</v>
      </c>
      <c r="DG74">
        <f>ROUND(ROUND(AF74*AJ74,2)*CX74,2)</f>
        <v>5.17</v>
      </c>
      <c r="DH74">
        <f>ROUND(ROUND(AG74*AK74,2)*CX74,2)</f>
        <v>0</v>
      </c>
      <c r="DI74">
        <f t="shared" si="32"/>
        <v>0</v>
      </c>
      <c r="DJ74">
        <f>DG74</f>
        <v>5.17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ROW(Source!A80)</f>
        <v>80</v>
      </c>
      <c r="B75">
        <v>434421400</v>
      </c>
      <c r="C75">
        <v>434436036</v>
      </c>
      <c r="D75">
        <v>405916219</v>
      </c>
      <c r="E75">
        <v>1</v>
      </c>
      <c r="F75">
        <v>1</v>
      </c>
      <c r="G75">
        <v>1080</v>
      </c>
      <c r="H75">
        <v>2</v>
      </c>
      <c r="I75" t="s">
        <v>216</v>
      </c>
      <c r="J75" t="s">
        <v>217</v>
      </c>
      <c r="K75" t="s">
        <v>218</v>
      </c>
      <c r="L75">
        <v>1368</v>
      </c>
      <c r="N75">
        <v>1011</v>
      </c>
      <c r="O75" t="s">
        <v>215</v>
      </c>
      <c r="P75" t="s">
        <v>215</v>
      </c>
      <c r="Q75">
        <v>1</v>
      </c>
      <c r="W75">
        <v>0</v>
      </c>
      <c r="X75">
        <v>-1985943078</v>
      </c>
      <c r="Y75">
        <f t="shared" si="29"/>
        <v>0.2</v>
      </c>
      <c r="AA75">
        <v>0</v>
      </c>
      <c r="AB75">
        <v>1513.56</v>
      </c>
      <c r="AC75">
        <v>758.78</v>
      </c>
      <c r="AD75">
        <v>0</v>
      </c>
      <c r="AE75">
        <v>0</v>
      </c>
      <c r="AF75">
        <v>83.1</v>
      </c>
      <c r="AG75">
        <v>12.62</v>
      </c>
      <c r="AH75">
        <v>0</v>
      </c>
      <c r="AI75">
        <v>1</v>
      </c>
      <c r="AJ75">
        <v>17.07</v>
      </c>
      <c r="AK75">
        <v>56.35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0.2</v>
      </c>
      <c r="AU75" t="s">
        <v>3</v>
      </c>
      <c r="AV75">
        <v>0</v>
      </c>
      <c r="AW75">
        <v>2</v>
      </c>
      <c r="AX75">
        <v>434436098</v>
      </c>
      <c r="AY75">
        <v>1</v>
      </c>
      <c r="AZ75">
        <v>0</v>
      </c>
      <c r="BA75">
        <v>91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ROUND(Y75*Source!I80*DO75,9)</f>
        <v>5.0479999999999997E-2</v>
      </c>
      <c r="CX75">
        <f>ROUND(Y75*Source!I80,9)</f>
        <v>4.0000000000000001E-3</v>
      </c>
      <c r="CY75">
        <f>AB75</f>
        <v>1513.56</v>
      </c>
      <c r="CZ75">
        <f>AF75</f>
        <v>83.1</v>
      </c>
      <c r="DA75">
        <f>AJ75</f>
        <v>17.07</v>
      </c>
      <c r="DB75">
        <f t="shared" si="30"/>
        <v>16.62</v>
      </c>
      <c r="DC75">
        <f t="shared" si="31"/>
        <v>2.52</v>
      </c>
      <c r="DD75" t="s">
        <v>3</v>
      </c>
      <c r="DE75" t="s">
        <v>3</v>
      </c>
      <c r="DF75">
        <f t="shared" si="28"/>
        <v>0</v>
      </c>
      <c r="DG75">
        <f>ROUND(ROUND(AF75*AJ75,2)*CX75,2)</f>
        <v>5.67</v>
      </c>
      <c r="DH75">
        <f>ROUND(ROUND(AG75*AK75,2)*CX75,2)</f>
        <v>2.84</v>
      </c>
      <c r="DI75">
        <f t="shared" si="32"/>
        <v>0</v>
      </c>
      <c r="DJ75">
        <f>DG75</f>
        <v>5.67</v>
      </c>
      <c r="DK75">
        <v>0</v>
      </c>
      <c r="DL75" t="s">
        <v>219</v>
      </c>
      <c r="DM75">
        <v>0</v>
      </c>
      <c r="DN75" t="s">
        <v>211</v>
      </c>
      <c r="DO75">
        <v>12.62</v>
      </c>
    </row>
    <row r="76" spans="1:119" x14ac:dyDescent="0.2">
      <c r="A76">
        <f>ROW(Source!A80)</f>
        <v>80</v>
      </c>
      <c r="B76">
        <v>434421400</v>
      </c>
      <c r="C76">
        <v>434436036</v>
      </c>
      <c r="D76">
        <v>405885117</v>
      </c>
      <c r="E76">
        <v>1</v>
      </c>
      <c r="F76">
        <v>1</v>
      </c>
      <c r="G76">
        <v>1080</v>
      </c>
      <c r="H76">
        <v>3</v>
      </c>
      <c r="I76" t="s">
        <v>123</v>
      </c>
      <c r="J76" t="s">
        <v>126</v>
      </c>
      <c r="K76" t="s">
        <v>124</v>
      </c>
      <c r="L76">
        <v>1348</v>
      </c>
      <c r="N76">
        <v>1009</v>
      </c>
      <c r="O76" t="s">
        <v>125</v>
      </c>
      <c r="P76" t="s">
        <v>125</v>
      </c>
      <c r="Q76">
        <v>1000</v>
      </c>
      <c r="W76">
        <v>0</v>
      </c>
      <c r="X76">
        <v>1137048914</v>
      </c>
      <c r="Y76">
        <f t="shared" si="29"/>
        <v>0.13</v>
      </c>
      <c r="AA76">
        <v>29016.47</v>
      </c>
      <c r="AB76">
        <v>0</v>
      </c>
      <c r="AC76">
        <v>0</v>
      </c>
      <c r="AD76">
        <v>0</v>
      </c>
      <c r="AE76">
        <v>6491.38</v>
      </c>
      <c r="AF76">
        <v>0</v>
      </c>
      <c r="AG76">
        <v>0</v>
      </c>
      <c r="AH76">
        <v>0</v>
      </c>
      <c r="AI76">
        <v>4.47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0.13</v>
      </c>
      <c r="AU76" t="s">
        <v>3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ROUND(Y76*Source!I80,9)</f>
        <v>2.5999999999999999E-3</v>
      </c>
      <c r="CY76">
        <f>AA76</f>
        <v>29016.47</v>
      </c>
      <c r="CZ76">
        <f>AE76</f>
        <v>6491.38</v>
      </c>
      <c r="DA76">
        <f>AI76</f>
        <v>4.47</v>
      </c>
      <c r="DB76">
        <f t="shared" si="30"/>
        <v>843.88</v>
      </c>
      <c r="DC76">
        <f t="shared" si="31"/>
        <v>0</v>
      </c>
      <c r="DD76" t="s">
        <v>3</v>
      </c>
      <c r="DE76" t="s">
        <v>3</v>
      </c>
      <c r="DF76">
        <f>ROUND(ROUND(AE76*AI76,2)*CX76,2)</f>
        <v>75.44</v>
      </c>
      <c r="DG76">
        <f t="shared" ref="DG76:DG85" si="33">ROUND(ROUND(AF76,2)*CX76,2)</f>
        <v>0</v>
      </c>
      <c r="DH76">
        <f t="shared" ref="DH76:DH85" si="34">ROUND(ROUND(AG76,2)*CX76,2)</f>
        <v>0</v>
      </c>
      <c r="DI76">
        <f t="shared" si="32"/>
        <v>0</v>
      </c>
      <c r="DJ76">
        <f>DF76</f>
        <v>75.44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ROW(Source!A80)</f>
        <v>80</v>
      </c>
      <c r="B77">
        <v>434421400</v>
      </c>
      <c r="C77">
        <v>434436036</v>
      </c>
      <c r="D77">
        <v>405885592</v>
      </c>
      <c r="E77">
        <v>1</v>
      </c>
      <c r="F77">
        <v>1</v>
      </c>
      <c r="G77">
        <v>1080</v>
      </c>
      <c r="H77">
        <v>3</v>
      </c>
      <c r="I77" t="s">
        <v>223</v>
      </c>
      <c r="J77" t="s">
        <v>224</v>
      </c>
      <c r="K77" t="s">
        <v>225</v>
      </c>
      <c r="L77">
        <v>1348</v>
      </c>
      <c r="N77">
        <v>1009</v>
      </c>
      <c r="O77" t="s">
        <v>125</v>
      </c>
      <c r="P77" t="s">
        <v>125</v>
      </c>
      <c r="Q77">
        <v>1000</v>
      </c>
      <c r="W77">
        <v>0</v>
      </c>
      <c r="X77">
        <v>-1792704725</v>
      </c>
      <c r="Y77">
        <f t="shared" si="29"/>
        <v>8.9999999999999998E-4</v>
      </c>
      <c r="AA77">
        <v>152673.67000000001</v>
      </c>
      <c r="AB77">
        <v>0</v>
      </c>
      <c r="AC77">
        <v>0</v>
      </c>
      <c r="AD77">
        <v>0</v>
      </c>
      <c r="AE77">
        <v>8590.86</v>
      </c>
      <c r="AF77">
        <v>0</v>
      </c>
      <c r="AG77">
        <v>0</v>
      </c>
      <c r="AH77">
        <v>0</v>
      </c>
      <c r="AI77">
        <v>16.440000000000001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8.9999999999999998E-4</v>
      </c>
      <c r="AU77" t="s">
        <v>3</v>
      </c>
      <c r="AV77">
        <v>0</v>
      </c>
      <c r="AW77">
        <v>2</v>
      </c>
      <c r="AX77">
        <v>434436100</v>
      </c>
      <c r="AY77">
        <v>1</v>
      </c>
      <c r="AZ77">
        <v>0</v>
      </c>
      <c r="BA77">
        <v>93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ROUND(Y77*Source!I80,9)</f>
        <v>1.8E-5</v>
      </c>
      <c r="CY77">
        <f>AA77</f>
        <v>152673.67000000001</v>
      </c>
      <c r="CZ77">
        <f>AE77</f>
        <v>8590.86</v>
      </c>
      <c r="DA77">
        <f>AI77</f>
        <v>16.440000000000001</v>
      </c>
      <c r="DB77">
        <f t="shared" si="30"/>
        <v>7.73</v>
      </c>
      <c r="DC77">
        <f t="shared" si="31"/>
        <v>0</v>
      </c>
      <c r="DD77" t="s">
        <v>3</v>
      </c>
      <c r="DE77" t="s">
        <v>3</v>
      </c>
      <c r="DF77">
        <f>ROUND(ROUND(AE77*AI77,2)*CX77,2)</f>
        <v>2.54</v>
      </c>
      <c r="DG77">
        <f t="shared" si="33"/>
        <v>0</v>
      </c>
      <c r="DH77">
        <f t="shared" si="34"/>
        <v>0</v>
      </c>
      <c r="DI77">
        <f t="shared" si="32"/>
        <v>0</v>
      </c>
      <c r="DJ77">
        <f>DF77</f>
        <v>2.54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ROW(Source!A80)</f>
        <v>80</v>
      </c>
      <c r="B78">
        <v>434421400</v>
      </c>
      <c r="C78">
        <v>434436036</v>
      </c>
      <c r="D78">
        <v>405884727</v>
      </c>
      <c r="E78">
        <v>1</v>
      </c>
      <c r="F78">
        <v>1</v>
      </c>
      <c r="G78">
        <v>1080</v>
      </c>
      <c r="H78">
        <v>3</v>
      </c>
      <c r="I78" t="s">
        <v>282</v>
      </c>
      <c r="J78" t="s">
        <v>283</v>
      </c>
      <c r="K78" t="s">
        <v>284</v>
      </c>
      <c r="L78">
        <v>1348</v>
      </c>
      <c r="N78">
        <v>1009</v>
      </c>
      <c r="O78" t="s">
        <v>125</v>
      </c>
      <c r="P78" t="s">
        <v>125</v>
      </c>
      <c r="Q78">
        <v>1000</v>
      </c>
      <c r="W78">
        <v>0</v>
      </c>
      <c r="X78">
        <v>-301728717</v>
      </c>
      <c r="Y78">
        <f t="shared" si="29"/>
        <v>3.7000000000000002E-3</v>
      </c>
      <c r="AA78">
        <v>55271.19</v>
      </c>
      <c r="AB78">
        <v>0</v>
      </c>
      <c r="AC78">
        <v>0</v>
      </c>
      <c r="AD78">
        <v>0</v>
      </c>
      <c r="AE78">
        <v>16180.28</v>
      </c>
      <c r="AF78">
        <v>0</v>
      </c>
      <c r="AG78">
        <v>0</v>
      </c>
      <c r="AH78">
        <v>0</v>
      </c>
      <c r="AI78">
        <v>3.16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3.7000000000000002E-3</v>
      </c>
      <c r="AU78" t="s">
        <v>3</v>
      </c>
      <c r="AV78">
        <v>0</v>
      </c>
      <c r="AW78">
        <v>2</v>
      </c>
      <c r="AX78">
        <v>434436101</v>
      </c>
      <c r="AY78">
        <v>1</v>
      </c>
      <c r="AZ78">
        <v>0</v>
      </c>
      <c r="BA78">
        <v>94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ROUND(Y78*Source!I80,9)</f>
        <v>7.3999999999999996E-5</v>
      </c>
      <c r="CY78">
        <f>AA78</f>
        <v>55271.19</v>
      </c>
      <c r="CZ78">
        <f>AE78</f>
        <v>16180.28</v>
      </c>
      <c r="DA78">
        <f>AI78</f>
        <v>3.16</v>
      </c>
      <c r="DB78">
        <f t="shared" si="30"/>
        <v>59.87</v>
      </c>
      <c r="DC78">
        <f t="shared" si="31"/>
        <v>0</v>
      </c>
      <c r="DD78" t="s">
        <v>3</v>
      </c>
      <c r="DE78" t="s">
        <v>3</v>
      </c>
      <c r="DF78">
        <f>ROUND(ROUND(AE78*AI78,2)*CX78,2)</f>
        <v>3.78</v>
      </c>
      <c r="DG78">
        <f t="shared" si="33"/>
        <v>0</v>
      </c>
      <c r="DH78">
        <f t="shared" si="34"/>
        <v>0</v>
      </c>
      <c r="DI78">
        <f t="shared" si="32"/>
        <v>0</v>
      </c>
      <c r="DJ78">
        <f>DF78</f>
        <v>3.78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ROW(Source!A83)</f>
        <v>83</v>
      </c>
      <c r="B79">
        <v>434421399</v>
      </c>
      <c r="C79">
        <v>434438708</v>
      </c>
      <c r="D79">
        <v>405844724</v>
      </c>
      <c r="E79">
        <v>1080</v>
      </c>
      <c r="F79">
        <v>1</v>
      </c>
      <c r="G79">
        <v>1080</v>
      </c>
      <c r="H79">
        <v>1</v>
      </c>
      <c r="I79" t="s">
        <v>209</v>
      </c>
      <c r="J79" t="s">
        <v>3</v>
      </c>
      <c r="K79" t="s">
        <v>210</v>
      </c>
      <c r="L79">
        <v>1191</v>
      </c>
      <c r="N79">
        <v>1013</v>
      </c>
      <c r="O79" t="s">
        <v>211</v>
      </c>
      <c r="P79" t="s">
        <v>211</v>
      </c>
      <c r="Q79">
        <v>1</v>
      </c>
      <c r="W79">
        <v>0</v>
      </c>
      <c r="X79">
        <v>476480486</v>
      </c>
      <c r="Y79">
        <f t="shared" si="29"/>
        <v>9.27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9.27</v>
      </c>
      <c r="AU79" t="s">
        <v>3</v>
      </c>
      <c r="AV79">
        <v>1</v>
      </c>
      <c r="AW79">
        <v>2</v>
      </c>
      <c r="AX79">
        <v>434438722</v>
      </c>
      <c r="AY79">
        <v>1</v>
      </c>
      <c r="AZ79">
        <v>0</v>
      </c>
      <c r="BA79">
        <v>95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ROUND(AT79*Source!I83*AH79*AL79,2)</f>
        <v>0</v>
      </c>
      <c r="CV79">
        <f>ROUND(Y79*Source!I83,9)</f>
        <v>0.92700000000000005</v>
      </c>
      <c r="CW79">
        <v>0</v>
      </c>
      <c r="CX79">
        <f>ROUND(Y79*Source!I83,9)</f>
        <v>0.92700000000000005</v>
      </c>
      <c r="CY79">
        <f>AD79</f>
        <v>0</v>
      </c>
      <c r="CZ79">
        <f>AH79</f>
        <v>0</v>
      </c>
      <c r="DA79">
        <f>AL79</f>
        <v>1</v>
      </c>
      <c r="DB79">
        <f t="shared" si="30"/>
        <v>0</v>
      </c>
      <c r="DC79">
        <f t="shared" si="31"/>
        <v>0</v>
      </c>
      <c r="DD79" t="s">
        <v>3</v>
      </c>
      <c r="DE79" t="s">
        <v>3</v>
      </c>
      <c r="DF79">
        <f t="shared" ref="DF79:DF87" si="35">ROUND(ROUND(AE79,2)*CX79,2)</f>
        <v>0</v>
      </c>
      <c r="DG79">
        <f t="shared" si="33"/>
        <v>0</v>
      </c>
      <c r="DH79">
        <f t="shared" si="34"/>
        <v>0</v>
      </c>
      <c r="DI79">
        <f t="shared" si="32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ROW(Source!A83)</f>
        <v>83</v>
      </c>
      <c r="B80">
        <v>434421399</v>
      </c>
      <c r="C80">
        <v>434438708</v>
      </c>
      <c r="D80">
        <v>405915920</v>
      </c>
      <c r="E80">
        <v>1</v>
      </c>
      <c r="F80">
        <v>1</v>
      </c>
      <c r="G80">
        <v>1080</v>
      </c>
      <c r="H80">
        <v>2</v>
      </c>
      <c r="I80" t="s">
        <v>212</v>
      </c>
      <c r="J80" t="s">
        <v>213</v>
      </c>
      <c r="K80" t="s">
        <v>214</v>
      </c>
      <c r="L80">
        <v>1368</v>
      </c>
      <c r="N80">
        <v>1011</v>
      </c>
      <c r="O80" t="s">
        <v>215</v>
      </c>
      <c r="P80" t="s">
        <v>215</v>
      </c>
      <c r="Q80">
        <v>1</v>
      </c>
      <c r="W80">
        <v>0</v>
      </c>
      <c r="X80">
        <v>-2065404138</v>
      </c>
      <c r="Y80">
        <f t="shared" si="29"/>
        <v>1.51</v>
      </c>
      <c r="AA80">
        <v>0</v>
      </c>
      <c r="AB80">
        <v>7.11</v>
      </c>
      <c r="AC80">
        <v>0</v>
      </c>
      <c r="AD80">
        <v>0</v>
      </c>
      <c r="AE80">
        <v>0</v>
      </c>
      <c r="AF80">
        <v>7.11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1.51</v>
      </c>
      <c r="AU80" t="s">
        <v>3</v>
      </c>
      <c r="AV80">
        <v>0</v>
      </c>
      <c r="AW80">
        <v>2</v>
      </c>
      <c r="AX80">
        <v>434438723</v>
      </c>
      <c r="AY80">
        <v>1</v>
      </c>
      <c r="AZ80">
        <v>0</v>
      </c>
      <c r="BA80">
        <v>96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ROUND(Y80*Source!I83*DO80,9)</f>
        <v>0</v>
      </c>
      <c r="CX80">
        <f>ROUND(Y80*Source!I83,9)</f>
        <v>0.151</v>
      </c>
      <c r="CY80">
        <f>AB80</f>
        <v>7.11</v>
      </c>
      <c r="CZ80">
        <f>AF80</f>
        <v>7.11</v>
      </c>
      <c r="DA80">
        <f>AJ80</f>
        <v>1</v>
      </c>
      <c r="DB80">
        <f t="shared" si="30"/>
        <v>10.74</v>
      </c>
      <c r="DC80">
        <f t="shared" si="31"/>
        <v>0</v>
      </c>
      <c r="DD80" t="s">
        <v>3</v>
      </c>
      <c r="DE80" t="s">
        <v>3</v>
      </c>
      <c r="DF80">
        <f t="shared" si="35"/>
        <v>0</v>
      </c>
      <c r="DG80">
        <f t="shared" si="33"/>
        <v>1.07</v>
      </c>
      <c r="DH80">
        <f t="shared" si="34"/>
        <v>0</v>
      </c>
      <c r="DI80">
        <f t="shared" si="32"/>
        <v>0</v>
      </c>
      <c r="DJ80">
        <f>DG80</f>
        <v>1.07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ROW(Source!A83)</f>
        <v>83</v>
      </c>
      <c r="B81">
        <v>434421399</v>
      </c>
      <c r="C81">
        <v>434438708</v>
      </c>
      <c r="D81">
        <v>405916219</v>
      </c>
      <c r="E81">
        <v>1</v>
      </c>
      <c r="F81">
        <v>1</v>
      </c>
      <c r="G81">
        <v>1080</v>
      </c>
      <c r="H81">
        <v>2</v>
      </c>
      <c r="I81" t="s">
        <v>216</v>
      </c>
      <c r="J81" t="s">
        <v>217</v>
      </c>
      <c r="K81" t="s">
        <v>218</v>
      </c>
      <c r="L81">
        <v>1368</v>
      </c>
      <c r="N81">
        <v>1011</v>
      </c>
      <c r="O81" t="s">
        <v>215</v>
      </c>
      <c r="P81" t="s">
        <v>215</v>
      </c>
      <c r="Q81">
        <v>1</v>
      </c>
      <c r="W81">
        <v>0</v>
      </c>
      <c r="X81">
        <v>-1985943078</v>
      </c>
      <c r="Y81">
        <f t="shared" si="29"/>
        <v>0.17</v>
      </c>
      <c r="AA81">
        <v>0</v>
      </c>
      <c r="AB81">
        <v>83.1</v>
      </c>
      <c r="AC81">
        <v>12.62</v>
      </c>
      <c r="AD81">
        <v>0</v>
      </c>
      <c r="AE81">
        <v>0</v>
      </c>
      <c r="AF81">
        <v>83.1</v>
      </c>
      <c r="AG81">
        <v>12.62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0.17</v>
      </c>
      <c r="AU81" t="s">
        <v>3</v>
      </c>
      <c r="AV81">
        <v>0</v>
      </c>
      <c r="AW81">
        <v>2</v>
      </c>
      <c r="AX81">
        <v>434438724</v>
      </c>
      <c r="AY81">
        <v>1</v>
      </c>
      <c r="AZ81">
        <v>0</v>
      </c>
      <c r="BA81">
        <v>97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ROUND(Y81*Source!I83*DO81,9)</f>
        <v>0.21454000000000001</v>
      </c>
      <c r="CX81">
        <f>ROUND(Y81*Source!I83,9)</f>
        <v>1.7000000000000001E-2</v>
      </c>
      <c r="CY81">
        <f>AB81</f>
        <v>83.1</v>
      </c>
      <c r="CZ81">
        <f>AF81</f>
        <v>83.1</v>
      </c>
      <c r="DA81">
        <f>AJ81</f>
        <v>1</v>
      </c>
      <c r="DB81">
        <f t="shared" si="30"/>
        <v>14.13</v>
      </c>
      <c r="DC81">
        <f t="shared" si="31"/>
        <v>2.15</v>
      </c>
      <c r="DD81" t="s">
        <v>3</v>
      </c>
      <c r="DE81" t="s">
        <v>3</v>
      </c>
      <c r="DF81">
        <f t="shared" si="35"/>
        <v>0</v>
      </c>
      <c r="DG81">
        <f t="shared" si="33"/>
        <v>1.41</v>
      </c>
      <c r="DH81">
        <f t="shared" si="34"/>
        <v>0.21</v>
      </c>
      <c r="DI81">
        <f t="shared" si="32"/>
        <v>0</v>
      </c>
      <c r="DJ81">
        <f>DG81</f>
        <v>1.41</v>
      </c>
      <c r="DK81">
        <v>0</v>
      </c>
      <c r="DL81" t="s">
        <v>219</v>
      </c>
      <c r="DM81">
        <v>0</v>
      </c>
      <c r="DN81" t="s">
        <v>211</v>
      </c>
      <c r="DO81">
        <v>12.62</v>
      </c>
    </row>
    <row r="82" spans="1:119" x14ac:dyDescent="0.2">
      <c r="A82">
        <f>ROW(Source!A83)</f>
        <v>83</v>
      </c>
      <c r="B82">
        <v>434421399</v>
      </c>
      <c r="C82">
        <v>434438708</v>
      </c>
      <c r="D82">
        <v>405885132</v>
      </c>
      <c r="E82">
        <v>1</v>
      </c>
      <c r="F82">
        <v>1</v>
      </c>
      <c r="G82">
        <v>1080</v>
      </c>
      <c r="H82">
        <v>3</v>
      </c>
      <c r="I82" t="s">
        <v>133</v>
      </c>
      <c r="J82" t="s">
        <v>135</v>
      </c>
      <c r="K82" t="s">
        <v>134</v>
      </c>
      <c r="L82">
        <v>1348</v>
      </c>
      <c r="N82">
        <v>1009</v>
      </c>
      <c r="O82" t="s">
        <v>125</v>
      </c>
      <c r="P82" t="s">
        <v>125</v>
      </c>
      <c r="Q82">
        <v>1000</v>
      </c>
      <c r="W82">
        <v>0</v>
      </c>
      <c r="X82">
        <v>-313469066</v>
      </c>
      <c r="Y82">
        <f t="shared" si="29"/>
        <v>7.5399999999999995E-2</v>
      </c>
      <c r="AA82">
        <v>7870.3</v>
      </c>
      <c r="AB82">
        <v>0</v>
      </c>
      <c r="AC82">
        <v>0</v>
      </c>
      <c r="AD82">
        <v>0</v>
      </c>
      <c r="AE82">
        <v>7870.3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7.5399999999999995E-2</v>
      </c>
      <c r="AU82" t="s">
        <v>3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ROUND(Y82*Source!I83,9)</f>
        <v>7.5399999999999998E-3</v>
      </c>
      <c r="CY82">
        <f>AA82</f>
        <v>7870.3</v>
      </c>
      <c r="CZ82">
        <f>AE82</f>
        <v>7870.3</v>
      </c>
      <c r="DA82">
        <f>AI82</f>
        <v>1</v>
      </c>
      <c r="DB82">
        <f t="shared" si="30"/>
        <v>593.41999999999996</v>
      </c>
      <c r="DC82">
        <f t="shared" si="31"/>
        <v>0</v>
      </c>
      <c r="DD82" t="s">
        <v>3</v>
      </c>
      <c r="DE82" t="s">
        <v>3</v>
      </c>
      <c r="DF82">
        <f t="shared" si="35"/>
        <v>59.34</v>
      </c>
      <c r="DG82">
        <f t="shared" si="33"/>
        <v>0</v>
      </c>
      <c r="DH82">
        <f t="shared" si="34"/>
        <v>0</v>
      </c>
      <c r="DI82">
        <f t="shared" si="32"/>
        <v>0</v>
      </c>
      <c r="DJ82">
        <f>DF82</f>
        <v>59.34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ROW(Source!A83)</f>
        <v>83</v>
      </c>
      <c r="B83">
        <v>434421399</v>
      </c>
      <c r="C83">
        <v>434438708</v>
      </c>
      <c r="D83">
        <v>405885592</v>
      </c>
      <c r="E83">
        <v>1</v>
      </c>
      <c r="F83">
        <v>1</v>
      </c>
      <c r="G83">
        <v>1080</v>
      </c>
      <c r="H83">
        <v>3</v>
      </c>
      <c r="I83" t="s">
        <v>223</v>
      </c>
      <c r="J83" t="s">
        <v>224</v>
      </c>
      <c r="K83" t="s">
        <v>225</v>
      </c>
      <c r="L83">
        <v>1348</v>
      </c>
      <c r="N83">
        <v>1009</v>
      </c>
      <c r="O83" t="s">
        <v>125</v>
      </c>
      <c r="P83" t="s">
        <v>125</v>
      </c>
      <c r="Q83">
        <v>1000</v>
      </c>
      <c r="W83">
        <v>0</v>
      </c>
      <c r="X83">
        <v>-1792704725</v>
      </c>
      <c r="Y83">
        <f t="shared" si="29"/>
        <v>6.4999999999999997E-4</v>
      </c>
      <c r="AA83">
        <v>8590.86</v>
      </c>
      <c r="AB83">
        <v>0</v>
      </c>
      <c r="AC83">
        <v>0</v>
      </c>
      <c r="AD83">
        <v>0</v>
      </c>
      <c r="AE83">
        <v>8590.86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6.4999999999999997E-4</v>
      </c>
      <c r="AU83" t="s">
        <v>3</v>
      </c>
      <c r="AV83">
        <v>0</v>
      </c>
      <c r="AW83">
        <v>2</v>
      </c>
      <c r="AX83">
        <v>434438726</v>
      </c>
      <c r="AY83">
        <v>1</v>
      </c>
      <c r="AZ83">
        <v>0</v>
      </c>
      <c r="BA83">
        <v>99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ROUND(Y83*Source!I83,9)</f>
        <v>6.4999999999999994E-5</v>
      </c>
      <c r="CY83">
        <f>AA83</f>
        <v>8590.86</v>
      </c>
      <c r="CZ83">
        <f>AE83</f>
        <v>8590.86</v>
      </c>
      <c r="DA83">
        <f>AI83</f>
        <v>1</v>
      </c>
      <c r="DB83">
        <f t="shared" si="30"/>
        <v>5.58</v>
      </c>
      <c r="DC83">
        <f t="shared" si="31"/>
        <v>0</v>
      </c>
      <c r="DD83" t="s">
        <v>3</v>
      </c>
      <c r="DE83" t="s">
        <v>3</v>
      </c>
      <c r="DF83">
        <f t="shared" si="35"/>
        <v>0.56000000000000005</v>
      </c>
      <c r="DG83">
        <f t="shared" si="33"/>
        <v>0</v>
      </c>
      <c r="DH83">
        <f t="shared" si="34"/>
        <v>0</v>
      </c>
      <c r="DI83">
        <f t="shared" si="32"/>
        <v>0</v>
      </c>
      <c r="DJ83">
        <f>DF83</f>
        <v>0.56000000000000005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ROW(Source!A83)</f>
        <v>83</v>
      </c>
      <c r="B84">
        <v>434421399</v>
      </c>
      <c r="C84">
        <v>434438708</v>
      </c>
      <c r="D84">
        <v>405884727</v>
      </c>
      <c r="E84">
        <v>1</v>
      </c>
      <c r="F84">
        <v>1</v>
      </c>
      <c r="G84">
        <v>1080</v>
      </c>
      <c r="H84">
        <v>3</v>
      </c>
      <c r="I84" t="s">
        <v>282</v>
      </c>
      <c r="J84" t="s">
        <v>283</v>
      </c>
      <c r="K84" t="s">
        <v>284</v>
      </c>
      <c r="L84">
        <v>1348</v>
      </c>
      <c r="N84">
        <v>1009</v>
      </c>
      <c r="O84" t="s">
        <v>125</v>
      </c>
      <c r="P84" t="s">
        <v>125</v>
      </c>
      <c r="Q84">
        <v>1000</v>
      </c>
      <c r="W84">
        <v>0</v>
      </c>
      <c r="X84">
        <v>-301728717</v>
      </c>
      <c r="Y84">
        <f t="shared" si="29"/>
        <v>2E-3</v>
      </c>
      <c r="AA84">
        <v>16180.28</v>
      </c>
      <c r="AB84">
        <v>0</v>
      </c>
      <c r="AC84">
        <v>0</v>
      </c>
      <c r="AD84">
        <v>0</v>
      </c>
      <c r="AE84">
        <v>16180.28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2E-3</v>
      </c>
      <c r="AU84" t="s">
        <v>3</v>
      </c>
      <c r="AV84">
        <v>0</v>
      </c>
      <c r="AW84">
        <v>2</v>
      </c>
      <c r="AX84">
        <v>434438727</v>
      </c>
      <c r="AY84">
        <v>1</v>
      </c>
      <c r="AZ84">
        <v>0</v>
      </c>
      <c r="BA84">
        <v>100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ROUND(Y84*Source!I83,9)</f>
        <v>2.0000000000000001E-4</v>
      </c>
      <c r="CY84">
        <f>AA84</f>
        <v>16180.28</v>
      </c>
      <c r="CZ84">
        <f>AE84</f>
        <v>16180.28</v>
      </c>
      <c r="DA84">
        <f>AI84</f>
        <v>1</v>
      </c>
      <c r="DB84">
        <f t="shared" si="30"/>
        <v>32.36</v>
      </c>
      <c r="DC84">
        <f t="shared" si="31"/>
        <v>0</v>
      </c>
      <c r="DD84" t="s">
        <v>3</v>
      </c>
      <c r="DE84" t="s">
        <v>3</v>
      </c>
      <c r="DF84">
        <f t="shared" si="35"/>
        <v>3.24</v>
      </c>
      <c r="DG84">
        <f t="shared" si="33"/>
        <v>0</v>
      </c>
      <c r="DH84">
        <f t="shared" si="34"/>
        <v>0</v>
      </c>
      <c r="DI84">
        <f t="shared" si="32"/>
        <v>0</v>
      </c>
      <c r="DJ84">
        <f>DF84</f>
        <v>3.24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ROW(Source!A84)</f>
        <v>84</v>
      </c>
      <c r="B85">
        <v>434421400</v>
      </c>
      <c r="C85">
        <v>434438708</v>
      </c>
      <c r="D85">
        <v>405844724</v>
      </c>
      <c r="E85">
        <v>1080</v>
      </c>
      <c r="F85">
        <v>1</v>
      </c>
      <c r="G85">
        <v>1080</v>
      </c>
      <c r="H85">
        <v>1</v>
      </c>
      <c r="I85" t="s">
        <v>209</v>
      </c>
      <c r="J85" t="s">
        <v>3</v>
      </c>
      <c r="K85" t="s">
        <v>210</v>
      </c>
      <c r="L85">
        <v>1191</v>
      </c>
      <c r="N85">
        <v>1013</v>
      </c>
      <c r="O85" t="s">
        <v>211</v>
      </c>
      <c r="P85" t="s">
        <v>211</v>
      </c>
      <c r="Q85">
        <v>1</v>
      </c>
      <c r="W85">
        <v>0</v>
      </c>
      <c r="X85">
        <v>476480486</v>
      </c>
      <c r="Y85">
        <f t="shared" si="29"/>
        <v>9.27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5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9.27</v>
      </c>
      <c r="AU85" t="s">
        <v>3</v>
      </c>
      <c r="AV85">
        <v>1</v>
      </c>
      <c r="AW85">
        <v>2</v>
      </c>
      <c r="AX85">
        <v>434438722</v>
      </c>
      <c r="AY85">
        <v>1</v>
      </c>
      <c r="AZ85">
        <v>0</v>
      </c>
      <c r="BA85">
        <v>101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ROUND(AT85*Source!I84*AH85*AL85,2)</f>
        <v>0</v>
      </c>
      <c r="CV85">
        <f>ROUND(Y85*Source!I84,9)</f>
        <v>0.92700000000000005</v>
      </c>
      <c r="CW85">
        <v>0</v>
      </c>
      <c r="CX85">
        <f>ROUND(Y85*Source!I84,9)</f>
        <v>0.92700000000000005</v>
      </c>
      <c r="CY85">
        <f>AD85</f>
        <v>0</v>
      </c>
      <c r="CZ85">
        <f>AH85</f>
        <v>0</v>
      </c>
      <c r="DA85">
        <f>AL85</f>
        <v>1</v>
      </c>
      <c r="DB85">
        <f t="shared" si="30"/>
        <v>0</v>
      </c>
      <c r="DC85">
        <f t="shared" si="31"/>
        <v>0</v>
      </c>
      <c r="DD85" t="s">
        <v>3</v>
      </c>
      <c r="DE85" t="s">
        <v>3</v>
      </c>
      <c r="DF85">
        <f t="shared" si="35"/>
        <v>0</v>
      </c>
      <c r="DG85">
        <f t="shared" si="33"/>
        <v>0</v>
      </c>
      <c r="DH85">
        <f t="shared" si="34"/>
        <v>0</v>
      </c>
      <c r="DI85">
        <f t="shared" si="32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ROW(Source!A84)</f>
        <v>84</v>
      </c>
      <c r="B86">
        <v>434421400</v>
      </c>
      <c r="C86">
        <v>434438708</v>
      </c>
      <c r="D86">
        <v>405915920</v>
      </c>
      <c r="E86">
        <v>1</v>
      </c>
      <c r="F86">
        <v>1</v>
      </c>
      <c r="G86">
        <v>1080</v>
      </c>
      <c r="H86">
        <v>2</v>
      </c>
      <c r="I86" t="s">
        <v>212</v>
      </c>
      <c r="J86" t="s">
        <v>213</v>
      </c>
      <c r="K86" t="s">
        <v>214</v>
      </c>
      <c r="L86">
        <v>1368</v>
      </c>
      <c r="N86">
        <v>1011</v>
      </c>
      <c r="O86" t="s">
        <v>215</v>
      </c>
      <c r="P86" t="s">
        <v>215</v>
      </c>
      <c r="Q86">
        <v>1</v>
      </c>
      <c r="W86">
        <v>0</v>
      </c>
      <c r="X86">
        <v>-2065404138</v>
      </c>
      <c r="Y86">
        <f t="shared" si="29"/>
        <v>1.51</v>
      </c>
      <c r="AA86">
        <v>0</v>
      </c>
      <c r="AB86">
        <v>102.11</v>
      </c>
      <c r="AC86">
        <v>0</v>
      </c>
      <c r="AD86">
        <v>0</v>
      </c>
      <c r="AE86">
        <v>0</v>
      </c>
      <c r="AF86">
        <v>7.11</v>
      </c>
      <c r="AG86">
        <v>0</v>
      </c>
      <c r="AH86">
        <v>0</v>
      </c>
      <c r="AI86">
        <v>1</v>
      </c>
      <c r="AJ86">
        <v>13.46</v>
      </c>
      <c r="AK86">
        <v>56.35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1.51</v>
      </c>
      <c r="AU86" t="s">
        <v>3</v>
      </c>
      <c r="AV86">
        <v>0</v>
      </c>
      <c r="AW86">
        <v>2</v>
      </c>
      <c r="AX86">
        <v>434438723</v>
      </c>
      <c r="AY86">
        <v>1</v>
      </c>
      <c r="AZ86">
        <v>0</v>
      </c>
      <c r="BA86">
        <v>102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ROUND(Y86*Source!I84*DO86,9)</f>
        <v>0</v>
      </c>
      <c r="CX86">
        <f>ROUND(Y86*Source!I84,9)</f>
        <v>0.151</v>
      </c>
      <c r="CY86">
        <f>AB86</f>
        <v>102.11</v>
      </c>
      <c r="CZ86">
        <f>AF86</f>
        <v>7.11</v>
      </c>
      <c r="DA86">
        <f>AJ86</f>
        <v>13.46</v>
      </c>
      <c r="DB86">
        <f t="shared" si="30"/>
        <v>10.74</v>
      </c>
      <c r="DC86">
        <f t="shared" si="31"/>
        <v>0</v>
      </c>
      <c r="DD86" t="s">
        <v>3</v>
      </c>
      <c r="DE86" t="s">
        <v>3</v>
      </c>
      <c r="DF86">
        <f t="shared" si="35"/>
        <v>0</v>
      </c>
      <c r="DG86">
        <f>ROUND(ROUND(AF86*AJ86,2)*CX86,2)</f>
        <v>14.45</v>
      </c>
      <c r="DH86">
        <f>ROUND(ROUND(AG86*AK86,2)*CX86,2)</f>
        <v>0</v>
      </c>
      <c r="DI86">
        <f t="shared" si="32"/>
        <v>0</v>
      </c>
      <c r="DJ86">
        <f>DG86</f>
        <v>14.45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ROW(Source!A84)</f>
        <v>84</v>
      </c>
      <c r="B87">
        <v>434421400</v>
      </c>
      <c r="C87">
        <v>434438708</v>
      </c>
      <c r="D87">
        <v>405916219</v>
      </c>
      <c r="E87">
        <v>1</v>
      </c>
      <c r="F87">
        <v>1</v>
      </c>
      <c r="G87">
        <v>1080</v>
      </c>
      <c r="H87">
        <v>2</v>
      </c>
      <c r="I87" t="s">
        <v>216</v>
      </c>
      <c r="J87" t="s">
        <v>217</v>
      </c>
      <c r="K87" t="s">
        <v>218</v>
      </c>
      <c r="L87">
        <v>1368</v>
      </c>
      <c r="N87">
        <v>1011</v>
      </c>
      <c r="O87" t="s">
        <v>215</v>
      </c>
      <c r="P87" t="s">
        <v>215</v>
      </c>
      <c r="Q87">
        <v>1</v>
      </c>
      <c r="W87">
        <v>0</v>
      </c>
      <c r="X87">
        <v>-1985943078</v>
      </c>
      <c r="Y87">
        <f t="shared" si="29"/>
        <v>0.17</v>
      </c>
      <c r="AA87">
        <v>0</v>
      </c>
      <c r="AB87">
        <v>1513.56</v>
      </c>
      <c r="AC87">
        <v>758.78</v>
      </c>
      <c r="AD87">
        <v>0</v>
      </c>
      <c r="AE87">
        <v>0</v>
      </c>
      <c r="AF87">
        <v>83.1</v>
      </c>
      <c r="AG87">
        <v>12.62</v>
      </c>
      <c r="AH87">
        <v>0</v>
      </c>
      <c r="AI87">
        <v>1</v>
      </c>
      <c r="AJ87">
        <v>17.07</v>
      </c>
      <c r="AK87">
        <v>56.35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0.17</v>
      </c>
      <c r="AU87" t="s">
        <v>3</v>
      </c>
      <c r="AV87">
        <v>0</v>
      </c>
      <c r="AW87">
        <v>2</v>
      </c>
      <c r="AX87">
        <v>434438724</v>
      </c>
      <c r="AY87">
        <v>1</v>
      </c>
      <c r="AZ87">
        <v>0</v>
      </c>
      <c r="BA87">
        <v>103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ROUND(Y87*Source!I84*DO87,9)</f>
        <v>0.21454000000000001</v>
      </c>
      <c r="CX87">
        <f>ROUND(Y87*Source!I84,9)</f>
        <v>1.7000000000000001E-2</v>
      </c>
      <c r="CY87">
        <f>AB87</f>
        <v>1513.56</v>
      </c>
      <c r="CZ87">
        <f>AF87</f>
        <v>83.1</v>
      </c>
      <c r="DA87">
        <f>AJ87</f>
        <v>17.07</v>
      </c>
      <c r="DB87">
        <f t="shared" si="30"/>
        <v>14.13</v>
      </c>
      <c r="DC87">
        <f t="shared" si="31"/>
        <v>2.15</v>
      </c>
      <c r="DD87" t="s">
        <v>3</v>
      </c>
      <c r="DE87" t="s">
        <v>3</v>
      </c>
      <c r="DF87">
        <f t="shared" si="35"/>
        <v>0</v>
      </c>
      <c r="DG87">
        <f>ROUND(ROUND(AF87*AJ87,2)*CX87,2)</f>
        <v>24.11</v>
      </c>
      <c r="DH87">
        <f>ROUND(ROUND(AG87*AK87,2)*CX87,2)</f>
        <v>12.09</v>
      </c>
      <c r="DI87">
        <f t="shared" si="32"/>
        <v>0</v>
      </c>
      <c r="DJ87">
        <f>DG87</f>
        <v>24.11</v>
      </c>
      <c r="DK87">
        <v>0</v>
      </c>
      <c r="DL87" t="s">
        <v>219</v>
      </c>
      <c r="DM87">
        <v>0</v>
      </c>
      <c r="DN87" t="s">
        <v>211</v>
      </c>
      <c r="DO87">
        <v>12.62</v>
      </c>
    </row>
    <row r="88" spans="1:119" x14ac:dyDescent="0.2">
      <c r="A88">
        <f>ROW(Source!A84)</f>
        <v>84</v>
      </c>
      <c r="B88">
        <v>434421400</v>
      </c>
      <c r="C88">
        <v>434438708</v>
      </c>
      <c r="D88">
        <v>405885132</v>
      </c>
      <c r="E88">
        <v>1</v>
      </c>
      <c r="F88">
        <v>1</v>
      </c>
      <c r="G88">
        <v>1080</v>
      </c>
      <c r="H88">
        <v>3</v>
      </c>
      <c r="I88" t="s">
        <v>133</v>
      </c>
      <c r="J88" t="s">
        <v>135</v>
      </c>
      <c r="K88" t="s">
        <v>134</v>
      </c>
      <c r="L88">
        <v>1348</v>
      </c>
      <c r="N88">
        <v>1009</v>
      </c>
      <c r="O88" t="s">
        <v>125</v>
      </c>
      <c r="P88" t="s">
        <v>125</v>
      </c>
      <c r="Q88">
        <v>1000</v>
      </c>
      <c r="W88">
        <v>0</v>
      </c>
      <c r="X88">
        <v>-313469066</v>
      </c>
      <c r="Y88">
        <f t="shared" si="29"/>
        <v>7.5399999999999995E-2</v>
      </c>
      <c r="AA88">
        <v>24712.74</v>
      </c>
      <c r="AB88">
        <v>0</v>
      </c>
      <c r="AC88">
        <v>0</v>
      </c>
      <c r="AD88">
        <v>0</v>
      </c>
      <c r="AE88">
        <v>7870.3</v>
      </c>
      <c r="AF88">
        <v>0</v>
      </c>
      <c r="AG88">
        <v>0</v>
      </c>
      <c r="AH88">
        <v>0</v>
      </c>
      <c r="AI88">
        <v>3.14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7.5399999999999995E-2</v>
      </c>
      <c r="AU88" t="s">
        <v>3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ROUND(Y88*Source!I84,9)</f>
        <v>7.5399999999999998E-3</v>
      </c>
      <c r="CY88">
        <f>AA88</f>
        <v>24712.74</v>
      </c>
      <c r="CZ88">
        <f>AE88</f>
        <v>7870.3</v>
      </c>
      <c r="DA88">
        <f>AI88</f>
        <v>3.14</v>
      </c>
      <c r="DB88">
        <f t="shared" si="30"/>
        <v>593.41999999999996</v>
      </c>
      <c r="DC88">
        <f t="shared" si="31"/>
        <v>0</v>
      </c>
      <c r="DD88" t="s">
        <v>3</v>
      </c>
      <c r="DE88" t="s">
        <v>3</v>
      </c>
      <c r="DF88">
        <f>ROUND(ROUND(AE88*AI88,2)*CX88,2)</f>
        <v>186.33</v>
      </c>
      <c r="DG88">
        <f>ROUND(ROUND(AF88,2)*CX88,2)</f>
        <v>0</v>
      </c>
      <c r="DH88">
        <f>ROUND(ROUND(AG88,2)*CX88,2)</f>
        <v>0</v>
      </c>
      <c r="DI88">
        <f t="shared" si="32"/>
        <v>0</v>
      </c>
      <c r="DJ88">
        <f>DF88</f>
        <v>186.33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ROW(Source!A84)</f>
        <v>84</v>
      </c>
      <c r="B89">
        <v>434421400</v>
      </c>
      <c r="C89">
        <v>434438708</v>
      </c>
      <c r="D89">
        <v>405885592</v>
      </c>
      <c r="E89">
        <v>1</v>
      </c>
      <c r="F89">
        <v>1</v>
      </c>
      <c r="G89">
        <v>1080</v>
      </c>
      <c r="H89">
        <v>3</v>
      </c>
      <c r="I89" t="s">
        <v>223</v>
      </c>
      <c r="J89" t="s">
        <v>224</v>
      </c>
      <c r="K89" t="s">
        <v>225</v>
      </c>
      <c r="L89">
        <v>1348</v>
      </c>
      <c r="N89">
        <v>1009</v>
      </c>
      <c r="O89" t="s">
        <v>125</v>
      </c>
      <c r="P89" t="s">
        <v>125</v>
      </c>
      <c r="Q89">
        <v>1000</v>
      </c>
      <c r="W89">
        <v>0</v>
      </c>
      <c r="X89">
        <v>-1792704725</v>
      </c>
      <c r="Y89">
        <f t="shared" si="29"/>
        <v>6.4999999999999997E-4</v>
      </c>
      <c r="AA89">
        <v>152673.67000000001</v>
      </c>
      <c r="AB89">
        <v>0</v>
      </c>
      <c r="AC89">
        <v>0</v>
      </c>
      <c r="AD89">
        <v>0</v>
      </c>
      <c r="AE89">
        <v>8590.86</v>
      </c>
      <c r="AF89">
        <v>0</v>
      </c>
      <c r="AG89">
        <v>0</v>
      </c>
      <c r="AH89">
        <v>0</v>
      </c>
      <c r="AI89">
        <v>16.440000000000001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6.4999999999999997E-4</v>
      </c>
      <c r="AU89" t="s">
        <v>3</v>
      </c>
      <c r="AV89">
        <v>0</v>
      </c>
      <c r="AW89">
        <v>2</v>
      </c>
      <c r="AX89">
        <v>434438726</v>
      </c>
      <c r="AY89">
        <v>1</v>
      </c>
      <c r="AZ89">
        <v>0</v>
      </c>
      <c r="BA89">
        <v>105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ROUND(Y89*Source!I84,9)</f>
        <v>6.4999999999999994E-5</v>
      </c>
      <c r="CY89">
        <f>AA89</f>
        <v>152673.67000000001</v>
      </c>
      <c r="CZ89">
        <f>AE89</f>
        <v>8590.86</v>
      </c>
      <c r="DA89">
        <f>AI89</f>
        <v>16.440000000000001</v>
      </c>
      <c r="DB89">
        <f t="shared" si="30"/>
        <v>5.58</v>
      </c>
      <c r="DC89">
        <f t="shared" si="31"/>
        <v>0</v>
      </c>
      <c r="DD89" t="s">
        <v>3</v>
      </c>
      <c r="DE89" t="s">
        <v>3</v>
      </c>
      <c r="DF89">
        <f>ROUND(ROUND(AE89*AI89,2)*CX89,2)</f>
        <v>9.18</v>
      </c>
      <c r="DG89">
        <f>ROUND(ROUND(AF89,2)*CX89,2)</f>
        <v>0</v>
      </c>
      <c r="DH89">
        <f>ROUND(ROUND(AG89,2)*CX89,2)</f>
        <v>0</v>
      </c>
      <c r="DI89">
        <f t="shared" si="32"/>
        <v>0</v>
      </c>
      <c r="DJ89">
        <f>DF89</f>
        <v>9.18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ROW(Source!A84)</f>
        <v>84</v>
      </c>
      <c r="B90">
        <v>434421400</v>
      </c>
      <c r="C90">
        <v>434438708</v>
      </c>
      <c r="D90">
        <v>405884727</v>
      </c>
      <c r="E90">
        <v>1</v>
      </c>
      <c r="F90">
        <v>1</v>
      </c>
      <c r="G90">
        <v>1080</v>
      </c>
      <c r="H90">
        <v>3</v>
      </c>
      <c r="I90" t="s">
        <v>282</v>
      </c>
      <c r="J90" t="s">
        <v>283</v>
      </c>
      <c r="K90" t="s">
        <v>284</v>
      </c>
      <c r="L90">
        <v>1348</v>
      </c>
      <c r="N90">
        <v>1009</v>
      </c>
      <c r="O90" t="s">
        <v>125</v>
      </c>
      <c r="P90" t="s">
        <v>125</v>
      </c>
      <c r="Q90">
        <v>1000</v>
      </c>
      <c r="W90">
        <v>0</v>
      </c>
      <c r="X90">
        <v>-301728717</v>
      </c>
      <c r="Y90">
        <f t="shared" si="29"/>
        <v>2E-3</v>
      </c>
      <c r="AA90">
        <v>55271.19</v>
      </c>
      <c r="AB90">
        <v>0</v>
      </c>
      <c r="AC90">
        <v>0</v>
      </c>
      <c r="AD90">
        <v>0</v>
      </c>
      <c r="AE90">
        <v>16180.28</v>
      </c>
      <c r="AF90">
        <v>0</v>
      </c>
      <c r="AG90">
        <v>0</v>
      </c>
      <c r="AH90">
        <v>0</v>
      </c>
      <c r="AI90">
        <v>3.16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2E-3</v>
      </c>
      <c r="AU90" t="s">
        <v>3</v>
      </c>
      <c r="AV90">
        <v>0</v>
      </c>
      <c r="AW90">
        <v>2</v>
      </c>
      <c r="AX90">
        <v>434438727</v>
      </c>
      <c r="AY90">
        <v>1</v>
      </c>
      <c r="AZ90">
        <v>0</v>
      </c>
      <c r="BA90">
        <v>106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ROUND(Y90*Source!I84,9)</f>
        <v>2.0000000000000001E-4</v>
      </c>
      <c r="CY90">
        <f>AA90</f>
        <v>55271.19</v>
      </c>
      <c r="CZ90">
        <f>AE90</f>
        <v>16180.28</v>
      </c>
      <c r="DA90">
        <f>AI90</f>
        <v>3.16</v>
      </c>
      <c r="DB90">
        <f t="shared" si="30"/>
        <v>32.36</v>
      </c>
      <c r="DC90">
        <f t="shared" si="31"/>
        <v>0</v>
      </c>
      <c r="DD90" t="s">
        <v>3</v>
      </c>
      <c r="DE90" t="s">
        <v>3</v>
      </c>
      <c r="DF90">
        <f>ROUND(ROUND(AE90*AI90,2)*CX90,2)</f>
        <v>10.23</v>
      </c>
      <c r="DG90">
        <f>ROUND(ROUND(AF90,2)*CX90,2)</f>
        <v>0</v>
      </c>
      <c r="DH90">
        <f>ROUND(ROUND(AG90,2)*CX90,2)</f>
        <v>0</v>
      </c>
      <c r="DI90">
        <f t="shared" si="32"/>
        <v>0</v>
      </c>
      <c r="DJ90">
        <f>DF90</f>
        <v>10.23</v>
      </c>
      <c r="DK90">
        <v>0</v>
      </c>
      <c r="DL90" t="s">
        <v>3</v>
      </c>
      <c r="DM90">
        <v>0</v>
      </c>
      <c r="DN90" t="s">
        <v>3</v>
      </c>
      <c r="DO9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434775019</v>
      </c>
      <c r="C1">
        <v>434428328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209</v>
      </c>
      <c r="J1" t="s">
        <v>3</v>
      </c>
      <c r="K1" t="s">
        <v>210</v>
      </c>
      <c r="L1">
        <v>1191</v>
      </c>
      <c r="N1">
        <v>1013</v>
      </c>
      <c r="O1" t="s">
        <v>211</v>
      </c>
      <c r="P1" t="s">
        <v>211</v>
      </c>
      <c r="Q1">
        <v>1</v>
      </c>
      <c r="X1">
        <v>44.3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44.3</v>
      </c>
      <c r="AH1">
        <v>2</v>
      </c>
      <c r="AI1">
        <v>434775019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434775021</v>
      </c>
      <c r="C2">
        <v>434428328</v>
      </c>
      <c r="D2">
        <v>405915920</v>
      </c>
      <c r="E2">
        <v>1</v>
      </c>
      <c r="F2">
        <v>1</v>
      </c>
      <c r="G2">
        <v>1080</v>
      </c>
      <c r="H2">
        <v>2</v>
      </c>
      <c r="I2" t="s">
        <v>212</v>
      </c>
      <c r="J2" t="s">
        <v>213</v>
      </c>
      <c r="K2" t="s">
        <v>214</v>
      </c>
      <c r="L2">
        <v>1368</v>
      </c>
      <c r="N2">
        <v>1011</v>
      </c>
      <c r="O2" t="s">
        <v>215</v>
      </c>
      <c r="P2" t="s">
        <v>215</v>
      </c>
      <c r="Q2">
        <v>1</v>
      </c>
      <c r="X2">
        <v>5.33</v>
      </c>
      <c r="Y2">
        <v>0</v>
      </c>
      <c r="Z2">
        <v>7.11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5.33</v>
      </c>
      <c r="AH2">
        <v>2</v>
      </c>
      <c r="AI2">
        <v>434775021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434775023</v>
      </c>
      <c r="C3">
        <v>434428328</v>
      </c>
      <c r="D3">
        <v>405916219</v>
      </c>
      <c r="E3">
        <v>1</v>
      </c>
      <c r="F3">
        <v>1</v>
      </c>
      <c r="G3">
        <v>1080</v>
      </c>
      <c r="H3">
        <v>2</v>
      </c>
      <c r="I3" t="s">
        <v>216</v>
      </c>
      <c r="J3" t="s">
        <v>217</v>
      </c>
      <c r="K3" t="s">
        <v>218</v>
      </c>
      <c r="L3">
        <v>1368</v>
      </c>
      <c r="N3">
        <v>1011</v>
      </c>
      <c r="O3" t="s">
        <v>215</v>
      </c>
      <c r="P3" t="s">
        <v>215</v>
      </c>
      <c r="Q3">
        <v>1</v>
      </c>
      <c r="X3">
        <v>1.1000000000000001</v>
      </c>
      <c r="Y3">
        <v>0</v>
      </c>
      <c r="Z3">
        <v>83.1</v>
      </c>
      <c r="AA3">
        <v>12.62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1.1000000000000001</v>
      </c>
      <c r="AH3">
        <v>2</v>
      </c>
      <c r="AI3">
        <v>434775023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434775025</v>
      </c>
      <c r="C4">
        <v>434428328</v>
      </c>
      <c r="D4">
        <v>405916338</v>
      </c>
      <c r="E4">
        <v>1</v>
      </c>
      <c r="F4">
        <v>1</v>
      </c>
      <c r="G4">
        <v>1080</v>
      </c>
      <c r="H4">
        <v>2</v>
      </c>
      <c r="I4" t="s">
        <v>220</v>
      </c>
      <c r="J4" t="s">
        <v>221</v>
      </c>
      <c r="K4" t="s">
        <v>222</v>
      </c>
      <c r="L4">
        <v>1368</v>
      </c>
      <c r="N4">
        <v>1011</v>
      </c>
      <c r="O4" t="s">
        <v>215</v>
      </c>
      <c r="P4" t="s">
        <v>215</v>
      </c>
      <c r="Q4">
        <v>1</v>
      </c>
      <c r="X4">
        <v>5.27</v>
      </c>
      <c r="Y4">
        <v>0</v>
      </c>
      <c r="Z4">
        <v>0.8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5.27</v>
      </c>
      <c r="AH4">
        <v>2</v>
      </c>
      <c r="AI4">
        <v>434775025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434775027</v>
      </c>
      <c r="C5">
        <v>434428328</v>
      </c>
      <c r="D5">
        <v>405885592</v>
      </c>
      <c r="E5">
        <v>1</v>
      </c>
      <c r="F5">
        <v>1</v>
      </c>
      <c r="G5">
        <v>1080</v>
      </c>
      <c r="H5">
        <v>3</v>
      </c>
      <c r="I5" t="s">
        <v>223</v>
      </c>
      <c r="J5" t="s">
        <v>224</v>
      </c>
      <c r="K5" t="s">
        <v>225</v>
      </c>
      <c r="L5">
        <v>1348</v>
      </c>
      <c r="N5">
        <v>1009</v>
      </c>
      <c r="O5" t="s">
        <v>125</v>
      </c>
      <c r="P5" t="s">
        <v>125</v>
      </c>
      <c r="Q5">
        <v>1000</v>
      </c>
      <c r="X5">
        <v>3.0000000000000001E-3</v>
      </c>
      <c r="Y5">
        <v>8590.86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3.0000000000000001E-3</v>
      </c>
      <c r="AH5">
        <v>2</v>
      </c>
      <c r="AI5">
        <v>434775027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434775029</v>
      </c>
      <c r="C6">
        <v>434428328</v>
      </c>
      <c r="D6">
        <v>405886094</v>
      </c>
      <c r="E6">
        <v>1</v>
      </c>
      <c r="F6">
        <v>1</v>
      </c>
      <c r="G6">
        <v>1080</v>
      </c>
      <c r="H6">
        <v>3</v>
      </c>
      <c r="I6" t="s">
        <v>226</v>
      </c>
      <c r="J6" t="s">
        <v>227</v>
      </c>
      <c r="K6" t="s">
        <v>228</v>
      </c>
      <c r="L6">
        <v>1348</v>
      </c>
      <c r="N6">
        <v>1009</v>
      </c>
      <c r="O6" t="s">
        <v>125</v>
      </c>
      <c r="P6" t="s">
        <v>125</v>
      </c>
      <c r="Q6">
        <v>1000</v>
      </c>
      <c r="X6">
        <v>1.5499999999999999E-3</v>
      </c>
      <c r="Y6">
        <v>14327.51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1.5499999999999999E-3</v>
      </c>
      <c r="AH6">
        <v>2</v>
      </c>
      <c r="AI6">
        <v>434775029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434775030</v>
      </c>
      <c r="C7">
        <v>434428328</v>
      </c>
      <c r="D7">
        <v>405884615</v>
      </c>
      <c r="E7">
        <v>1</v>
      </c>
      <c r="F7">
        <v>1</v>
      </c>
      <c r="G7">
        <v>1080</v>
      </c>
      <c r="H7">
        <v>3</v>
      </c>
      <c r="I7" t="s">
        <v>229</v>
      </c>
      <c r="J7" t="s">
        <v>230</v>
      </c>
      <c r="K7" t="s">
        <v>231</v>
      </c>
      <c r="L7">
        <v>1346</v>
      </c>
      <c r="N7">
        <v>1009</v>
      </c>
      <c r="O7" t="s">
        <v>232</v>
      </c>
      <c r="P7" t="s">
        <v>232</v>
      </c>
      <c r="Q7">
        <v>1</v>
      </c>
      <c r="X7">
        <v>0.99</v>
      </c>
      <c r="Y7">
        <v>73.53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0.99</v>
      </c>
      <c r="AH7">
        <v>2</v>
      </c>
      <c r="AI7">
        <v>434775030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434775032</v>
      </c>
      <c r="C8">
        <v>434428328</v>
      </c>
      <c r="D8">
        <v>405908691</v>
      </c>
      <c r="E8">
        <v>1</v>
      </c>
      <c r="F8">
        <v>1</v>
      </c>
      <c r="G8">
        <v>1080</v>
      </c>
      <c r="H8">
        <v>3</v>
      </c>
      <c r="I8" t="s">
        <v>233</v>
      </c>
      <c r="J8" t="s">
        <v>234</v>
      </c>
      <c r="K8" t="s">
        <v>235</v>
      </c>
      <c r="L8">
        <v>1355</v>
      </c>
      <c r="N8">
        <v>1010</v>
      </c>
      <c r="O8" t="s">
        <v>236</v>
      </c>
      <c r="P8" t="s">
        <v>236</v>
      </c>
      <c r="Q8">
        <v>100</v>
      </c>
      <c r="X8">
        <v>2.2000000000000002</v>
      </c>
      <c r="Y8">
        <v>323.76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2.2000000000000002</v>
      </c>
      <c r="AH8">
        <v>2</v>
      </c>
      <c r="AI8">
        <v>434775032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434775034</v>
      </c>
      <c r="C9">
        <v>434428328</v>
      </c>
      <c r="D9">
        <v>405859268</v>
      </c>
      <c r="E9">
        <v>1080</v>
      </c>
      <c r="F9">
        <v>1</v>
      </c>
      <c r="G9">
        <v>1080</v>
      </c>
      <c r="H9">
        <v>3</v>
      </c>
      <c r="I9" t="s">
        <v>285</v>
      </c>
      <c r="J9" t="s">
        <v>3</v>
      </c>
      <c r="K9" t="s">
        <v>286</v>
      </c>
      <c r="L9">
        <v>1356</v>
      </c>
      <c r="N9">
        <v>1010</v>
      </c>
      <c r="O9" t="s">
        <v>278</v>
      </c>
      <c r="P9" t="s">
        <v>278</v>
      </c>
      <c r="Q9">
        <v>1000</v>
      </c>
      <c r="X9">
        <v>0.22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3</v>
      </c>
      <c r="AG9">
        <v>0.22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434775035</v>
      </c>
      <c r="C10">
        <v>434428328</v>
      </c>
      <c r="D10">
        <v>405860255</v>
      </c>
      <c r="E10">
        <v>1080</v>
      </c>
      <c r="F10">
        <v>1</v>
      </c>
      <c r="G10">
        <v>1080</v>
      </c>
      <c r="H10">
        <v>3</v>
      </c>
      <c r="I10" t="s">
        <v>287</v>
      </c>
      <c r="J10" t="s">
        <v>3</v>
      </c>
      <c r="K10" t="s">
        <v>288</v>
      </c>
      <c r="L10">
        <v>1303</v>
      </c>
      <c r="N10">
        <v>1003</v>
      </c>
      <c r="O10" t="s">
        <v>289</v>
      </c>
      <c r="P10" t="s">
        <v>289</v>
      </c>
      <c r="Q10">
        <v>1000</v>
      </c>
      <c r="X10">
        <v>0.10199999999999999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3</v>
      </c>
      <c r="AG10">
        <v>0.10199999999999999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434775019</v>
      </c>
      <c r="C11">
        <v>434428328</v>
      </c>
      <c r="D11">
        <v>405844724</v>
      </c>
      <c r="E11">
        <v>1080</v>
      </c>
      <c r="F11">
        <v>1</v>
      </c>
      <c r="G11">
        <v>1080</v>
      </c>
      <c r="H11">
        <v>1</v>
      </c>
      <c r="I11" t="s">
        <v>209</v>
      </c>
      <c r="J11" t="s">
        <v>3</v>
      </c>
      <c r="K11" t="s">
        <v>210</v>
      </c>
      <c r="L11">
        <v>1191</v>
      </c>
      <c r="N11">
        <v>1013</v>
      </c>
      <c r="O11" t="s">
        <v>211</v>
      </c>
      <c r="P11" t="s">
        <v>211</v>
      </c>
      <c r="Q11">
        <v>1</v>
      </c>
      <c r="X11">
        <v>44.3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44.3</v>
      </c>
      <c r="AH11">
        <v>2</v>
      </c>
      <c r="AI11">
        <v>434775019</v>
      </c>
      <c r="AJ11">
        <v>9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434775021</v>
      </c>
      <c r="C12">
        <v>434428328</v>
      </c>
      <c r="D12">
        <v>405915920</v>
      </c>
      <c r="E12">
        <v>1</v>
      </c>
      <c r="F12">
        <v>1</v>
      </c>
      <c r="G12">
        <v>1080</v>
      </c>
      <c r="H12">
        <v>2</v>
      </c>
      <c r="I12" t="s">
        <v>212</v>
      </c>
      <c r="J12" t="s">
        <v>213</v>
      </c>
      <c r="K12" t="s">
        <v>214</v>
      </c>
      <c r="L12">
        <v>1368</v>
      </c>
      <c r="N12">
        <v>1011</v>
      </c>
      <c r="O12" t="s">
        <v>215</v>
      </c>
      <c r="P12" t="s">
        <v>215</v>
      </c>
      <c r="Q12">
        <v>1</v>
      </c>
      <c r="X12">
        <v>5.33</v>
      </c>
      <c r="Y12">
        <v>0</v>
      </c>
      <c r="Z12">
        <v>7.11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5.33</v>
      </c>
      <c r="AH12">
        <v>2</v>
      </c>
      <c r="AI12">
        <v>434775021</v>
      </c>
      <c r="AJ12">
        <v>10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434775023</v>
      </c>
      <c r="C13">
        <v>434428328</v>
      </c>
      <c r="D13">
        <v>405916219</v>
      </c>
      <c r="E13">
        <v>1</v>
      </c>
      <c r="F13">
        <v>1</v>
      </c>
      <c r="G13">
        <v>1080</v>
      </c>
      <c r="H13">
        <v>2</v>
      </c>
      <c r="I13" t="s">
        <v>216</v>
      </c>
      <c r="J13" t="s">
        <v>217</v>
      </c>
      <c r="K13" t="s">
        <v>218</v>
      </c>
      <c r="L13">
        <v>1368</v>
      </c>
      <c r="N13">
        <v>1011</v>
      </c>
      <c r="O13" t="s">
        <v>215</v>
      </c>
      <c r="P13" t="s">
        <v>215</v>
      </c>
      <c r="Q13">
        <v>1</v>
      </c>
      <c r="X13">
        <v>1.1000000000000001</v>
      </c>
      <c r="Y13">
        <v>0</v>
      </c>
      <c r="Z13">
        <v>83.1</v>
      </c>
      <c r="AA13">
        <v>12.62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1.1000000000000001</v>
      </c>
      <c r="AH13">
        <v>2</v>
      </c>
      <c r="AI13">
        <v>434775023</v>
      </c>
      <c r="AJ13">
        <v>11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434775025</v>
      </c>
      <c r="C14">
        <v>434428328</v>
      </c>
      <c r="D14">
        <v>405916338</v>
      </c>
      <c r="E14">
        <v>1</v>
      </c>
      <c r="F14">
        <v>1</v>
      </c>
      <c r="G14">
        <v>1080</v>
      </c>
      <c r="H14">
        <v>2</v>
      </c>
      <c r="I14" t="s">
        <v>220</v>
      </c>
      <c r="J14" t="s">
        <v>221</v>
      </c>
      <c r="K14" t="s">
        <v>222</v>
      </c>
      <c r="L14">
        <v>1368</v>
      </c>
      <c r="N14">
        <v>1011</v>
      </c>
      <c r="O14" t="s">
        <v>215</v>
      </c>
      <c r="P14" t="s">
        <v>215</v>
      </c>
      <c r="Q14">
        <v>1</v>
      </c>
      <c r="X14">
        <v>5.27</v>
      </c>
      <c r="Y14">
        <v>0</v>
      </c>
      <c r="Z14">
        <v>0.8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5.27</v>
      </c>
      <c r="AH14">
        <v>2</v>
      </c>
      <c r="AI14">
        <v>434775025</v>
      </c>
      <c r="AJ14">
        <v>12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434775027</v>
      </c>
      <c r="C15">
        <v>434428328</v>
      </c>
      <c r="D15">
        <v>405885592</v>
      </c>
      <c r="E15">
        <v>1</v>
      </c>
      <c r="F15">
        <v>1</v>
      </c>
      <c r="G15">
        <v>1080</v>
      </c>
      <c r="H15">
        <v>3</v>
      </c>
      <c r="I15" t="s">
        <v>223</v>
      </c>
      <c r="J15" t="s">
        <v>224</v>
      </c>
      <c r="K15" t="s">
        <v>225</v>
      </c>
      <c r="L15">
        <v>1348</v>
      </c>
      <c r="N15">
        <v>1009</v>
      </c>
      <c r="O15" t="s">
        <v>125</v>
      </c>
      <c r="P15" t="s">
        <v>125</v>
      </c>
      <c r="Q15">
        <v>1000</v>
      </c>
      <c r="X15">
        <v>3.0000000000000001E-3</v>
      </c>
      <c r="Y15">
        <v>8590.86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3.0000000000000001E-3</v>
      </c>
      <c r="AH15">
        <v>2</v>
      </c>
      <c r="AI15">
        <v>434775027</v>
      </c>
      <c r="AJ15">
        <v>13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434775029</v>
      </c>
      <c r="C16">
        <v>434428328</v>
      </c>
      <c r="D16">
        <v>405886094</v>
      </c>
      <c r="E16">
        <v>1</v>
      </c>
      <c r="F16">
        <v>1</v>
      </c>
      <c r="G16">
        <v>1080</v>
      </c>
      <c r="H16">
        <v>3</v>
      </c>
      <c r="I16" t="s">
        <v>226</v>
      </c>
      <c r="J16" t="s">
        <v>227</v>
      </c>
      <c r="K16" t="s">
        <v>228</v>
      </c>
      <c r="L16">
        <v>1348</v>
      </c>
      <c r="N16">
        <v>1009</v>
      </c>
      <c r="O16" t="s">
        <v>125</v>
      </c>
      <c r="P16" t="s">
        <v>125</v>
      </c>
      <c r="Q16">
        <v>1000</v>
      </c>
      <c r="X16">
        <v>1.5499999999999999E-3</v>
      </c>
      <c r="Y16">
        <v>14327.51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1.5499999999999999E-3</v>
      </c>
      <c r="AH16">
        <v>2</v>
      </c>
      <c r="AI16">
        <v>434775029</v>
      </c>
      <c r="AJ16">
        <v>14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434775030</v>
      </c>
      <c r="C17">
        <v>434428328</v>
      </c>
      <c r="D17">
        <v>405884615</v>
      </c>
      <c r="E17">
        <v>1</v>
      </c>
      <c r="F17">
        <v>1</v>
      </c>
      <c r="G17">
        <v>1080</v>
      </c>
      <c r="H17">
        <v>3</v>
      </c>
      <c r="I17" t="s">
        <v>229</v>
      </c>
      <c r="J17" t="s">
        <v>230</v>
      </c>
      <c r="K17" t="s">
        <v>231</v>
      </c>
      <c r="L17">
        <v>1346</v>
      </c>
      <c r="N17">
        <v>1009</v>
      </c>
      <c r="O17" t="s">
        <v>232</v>
      </c>
      <c r="P17" t="s">
        <v>232</v>
      </c>
      <c r="Q17">
        <v>1</v>
      </c>
      <c r="X17">
        <v>0.99</v>
      </c>
      <c r="Y17">
        <v>73.53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0.99</v>
      </c>
      <c r="AH17">
        <v>2</v>
      </c>
      <c r="AI17">
        <v>434775030</v>
      </c>
      <c r="AJ17">
        <v>15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434775032</v>
      </c>
      <c r="C18">
        <v>434428328</v>
      </c>
      <c r="D18">
        <v>405908691</v>
      </c>
      <c r="E18">
        <v>1</v>
      </c>
      <c r="F18">
        <v>1</v>
      </c>
      <c r="G18">
        <v>1080</v>
      </c>
      <c r="H18">
        <v>3</v>
      </c>
      <c r="I18" t="s">
        <v>233</v>
      </c>
      <c r="J18" t="s">
        <v>234</v>
      </c>
      <c r="K18" t="s">
        <v>235</v>
      </c>
      <c r="L18">
        <v>1355</v>
      </c>
      <c r="N18">
        <v>1010</v>
      </c>
      <c r="O18" t="s">
        <v>236</v>
      </c>
      <c r="P18" t="s">
        <v>236</v>
      </c>
      <c r="Q18">
        <v>100</v>
      </c>
      <c r="X18">
        <v>2.2000000000000002</v>
      </c>
      <c r="Y18">
        <v>323.76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2.2000000000000002</v>
      </c>
      <c r="AH18">
        <v>2</v>
      </c>
      <c r="AI18">
        <v>434775032</v>
      </c>
      <c r="AJ18">
        <v>16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434775034</v>
      </c>
      <c r="C19">
        <v>434428328</v>
      </c>
      <c r="D19">
        <v>405859268</v>
      </c>
      <c r="E19">
        <v>1080</v>
      </c>
      <c r="F19">
        <v>1</v>
      </c>
      <c r="G19">
        <v>1080</v>
      </c>
      <c r="H19">
        <v>3</v>
      </c>
      <c r="I19" t="s">
        <v>285</v>
      </c>
      <c r="J19" t="s">
        <v>3</v>
      </c>
      <c r="K19" t="s">
        <v>286</v>
      </c>
      <c r="L19">
        <v>1356</v>
      </c>
      <c r="N19">
        <v>1010</v>
      </c>
      <c r="O19" t="s">
        <v>278</v>
      </c>
      <c r="P19" t="s">
        <v>278</v>
      </c>
      <c r="Q19">
        <v>1000</v>
      </c>
      <c r="X19">
        <v>0.22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0.22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434775035</v>
      </c>
      <c r="C20">
        <v>434428328</v>
      </c>
      <c r="D20">
        <v>405860255</v>
      </c>
      <c r="E20">
        <v>1080</v>
      </c>
      <c r="F20">
        <v>1</v>
      </c>
      <c r="G20">
        <v>1080</v>
      </c>
      <c r="H20">
        <v>3</v>
      </c>
      <c r="I20" t="s">
        <v>287</v>
      </c>
      <c r="J20" t="s">
        <v>3</v>
      </c>
      <c r="K20" t="s">
        <v>288</v>
      </c>
      <c r="L20">
        <v>1303</v>
      </c>
      <c r="N20">
        <v>1003</v>
      </c>
      <c r="O20" t="s">
        <v>289</v>
      </c>
      <c r="P20" t="s">
        <v>289</v>
      </c>
      <c r="Q20">
        <v>1000</v>
      </c>
      <c r="X20">
        <v>0.10199999999999999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0.10199999999999999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434968722</v>
      </c>
      <c r="C21">
        <v>434421873</v>
      </c>
      <c r="D21">
        <v>405844724</v>
      </c>
      <c r="E21">
        <v>1080</v>
      </c>
      <c r="F21">
        <v>1</v>
      </c>
      <c r="G21">
        <v>1080</v>
      </c>
      <c r="H21">
        <v>1</v>
      </c>
      <c r="I21" t="s">
        <v>209</v>
      </c>
      <c r="J21" t="s">
        <v>3</v>
      </c>
      <c r="K21" t="s">
        <v>210</v>
      </c>
      <c r="L21">
        <v>1191</v>
      </c>
      <c r="N21">
        <v>1013</v>
      </c>
      <c r="O21" t="s">
        <v>211</v>
      </c>
      <c r="P21" t="s">
        <v>211</v>
      </c>
      <c r="Q21">
        <v>1</v>
      </c>
      <c r="X21">
        <v>2.06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2.06</v>
      </c>
      <c r="AH21">
        <v>2</v>
      </c>
      <c r="AI21">
        <v>434968722</v>
      </c>
      <c r="AJ21">
        <v>17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434968724</v>
      </c>
      <c r="C22">
        <v>434421873</v>
      </c>
      <c r="D22">
        <v>405915814</v>
      </c>
      <c r="E22">
        <v>1</v>
      </c>
      <c r="F22">
        <v>1</v>
      </c>
      <c r="G22">
        <v>1080</v>
      </c>
      <c r="H22">
        <v>2</v>
      </c>
      <c r="I22" t="s">
        <v>237</v>
      </c>
      <c r="J22" t="s">
        <v>238</v>
      </c>
      <c r="K22" t="s">
        <v>239</v>
      </c>
      <c r="L22">
        <v>1368</v>
      </c>
      <c r="N22">
        <v>1011</v>
      </c>
      <c r="O22" t="s">
        <v>215</v>
      </c>
      <c r="P22" t="s">
        <v>215</v>
      </c>
      <c r="Q22">
        <v>1</v>
      </c>
      <c r="X22">
        <v>0.27</v>
      </c>
      <c r="Y22">
        <v>0</v>
      </c>
      <c r="Z22">
        <v>41.45</v>
      </c>
      <c r="AA22">
        <v>12.62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0.27</v>
      </c>
      <c r="AH22">
        <v>2</v>
      </c>
      <c r="AI22">
        <v>434968724</v>
      </c>
      <c r="AJ22">
        <v>18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434968726</v>
      </c>
      <c r="C23">
        <v>434421873</v>
      </c>
      <c r="D23">
        <v>405915920</v>
      </c>
      <c r="E23">
        <v>1</v>
      </c>
      <c r="F23">
        <v>1</v>
      </c>
      <c r="G23">
        <v>1080</v>
      </c>
      <c r="H23">
        <v>2</v>
      </c>
      <c r="I23" t="s">
        <v>212</v>
      </c>
      <c r="J23" t="s">
        <v>213</v>
      </c>
      <c r="K23" t="s">
        <v>214</v>
      </c>
      <c r="L23">
        <v>1368</v>
      </c>
      <c r="N23">
        <v>1011</v>
      </c>
      <c r="O23" t="s">
        <v>215</v>
      </c>
      <c r="P23" t="s">
        <v>215</v>
      </c>
      <c r="Q23">
        <v>1</v>
      </c>
      <c r="X23">
        <v>0.79</v>
      </c>
      <c r="Y23">
        <v>0</v>
      </c>
      <c r="Z23">
        <v>7.11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0.79</v>
      </c>
      <c r="AH23">
        <v>2</v>
      </c>
      <c r="AI23">
        <v>434968726</v>
      </c>
      <c r="AJ23">
        <v>19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ROW(Source!A32)</f>
        <v>32</v>
      </c>
      <c r="B24">
        <v>434968728</v>
      </c>
      <c r="C24">
        <v>434421873</v>
      </c>
      <c r="D24">
        <v>405916219</v>
      </c>
      <c r="E24">
        <v>1</v>
      </c>
      <c r="F24">
        <v>1</v>
      </c>
      <c r="G24">
        <v>1080</v>
      </c>
      <c r="H24">
        <v>2</v>
      </c>
      <c r="I24" t="s">
        <v>216</v>
      </c>
      <c r="J24" t="s">
        <v>217</v>
      </c>
      <c r="K24" t="s">
        <v>218</v>
      </c>
      <c r="L24">
        <v>1368</v>
      </c>
      <c r="N24">
        <v>1011</v>
      </c>
      <c r="O24" t="s">
        <v>215</v>
      </c>
      <c r="P24" t="s">
        <v>215</v>
      </c>
      <c r="Q24">
        <v>1</v>
      </c>
      <c r="X24">
        <v>0.15</v>
      </c>
      <c r="Y24">
        <v>0</v>
      </c>
      <c r="Z24">
        <v>83.1</v>
      </c>
      <c r="AA24">
        <v>12.62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0.15</v>
      </c>
      <c r="AH24">
        <v>2</v>
      </c>
      <c r="AI24">
        <v>434968728</v>
      </c>
      <c r="AJ24">
        <v>20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434968730</v>
      </c>
      <c r="C25">
        <v>434421873</v>
      </c>
      <c r="D25">
        <v>405916268</v>
      </c>
      <c r="E25">
        <v>1</v>
      </c>
      <c r="F25">
        <v>1</v>
      </c>
      <c r="G25">
        <v>1080</v>
      </c>
      <c r="H25">
        <v>2</v>
      </c>
      <c r="I25" t="s">
        <v>240</v>
      </c>
      <c r="J25" t="s">
        <v>241</v>
      </c>
      <c r="K25" t="s">
        <v>242</v>
      </c>
      <c r="L25">
        <v>1368</v>
      </c>
      <c r="N25">
        <v>1011</v>
      </c>
      <c r="O25" t="s">
        <v>215</v>
      </c>
      <c r="P25" t="s">
        <v>215</v>
      </c>
      <c r="Q25">
        <v>1</v>
      </c>
      <c r="X25">
        <v>0.27</v>
      </c>
      <c r="Y25">
        <v>0</v>
      </c>
      <c r="Z25">
        <v>1.1499999999999999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0.27</v>
      </c>
      <c r="AH25">
        <v>2</v>
      </c>
      <c r="AI25">
        <v>434968730</v>
      </c>
      <c r="AJ25">
        <v>21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434968732</v>
      </c>
      <c r="C26">
        <v>434421873</v>
      </c>
      <c r="D26">
        <v>405885522</v>
      </c>
      <c r="E26">
        <v>1</v>
      </c>
      <c r="F26">
        <v>1</v>
      </c>
      <c r="G26">
        <v>1080</v>
      </c>
      <c r="H26">
        <v>3</v>
      </c>
      <c r="I26" t="s">
        <v>243</v>
      </c>
      <c r="J26" t="s">
        <v>244</v>
      </c>
      <c r="K26" t="s">
        <v>245</v>
      </c>
      <c r="L26">
        <v>1346</v>
      </c>
      <c r="N26">
        <v>1009</v>
      </c>
      <c r="O26" t="s">
        <v>232</v>
      </c>
      <c r="P26" t="s">
        <v>232</v>
      </c>
      <c r="Q26">
        <v>1</v>
      </c>
      <c r="X26">
        <v>0.04</v>
      </c>
      <c r="Y26">
        <v>29.89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0.04</v>
      </c>
      <c r="AH26">
        <v>2</v>
      </c>
      <c r="AI26">
        <v>434968732</v>
      </c>
      <c r="AJ26">
        <v>22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434968734</v>
      </c>
      <c r="C27">
        <v>434421873</v>
      </c>
      <c r="D27">
        <v>405885592</v>
      </c>
      <c r="E27">
        <v>1</v>
      </c>
      <c r="F27">
        <v>1</v>
      </c>
      <c r="G27">
        <v>1080</v>
      </c>
      <c r="H27">
        <v>3</v>
      </c>
      <c r="I27" t="s">
        <v>223</v>
      </c>
      <c r="J27" t="s">
        <v>224</v>
      </c>
      <c r="K27" t="s">
        <v>225</v>
      </c>
      <c r="L27">
        <v>1348</v>
      </c>
      <c r="N27">
        <v>1009</v>
      </c>
      <c r="O27" t="s">
        <v>125</v>
      </c>
      <c r="P27" t="s">
        <v>125</v>
      </c>
      <c r="Q27">
        <v>1000</v>
      </c>
      <c r="X27">
        <v>2.0000000000000001E-4</v>
      </c>
      <c r="Y27">
        <v>8590.86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2.0000000000000001E-4</v>
      </c>
      <c r="AH27">
        <v>2</v>
      </c>
      <c r="AI27">
        <v>434968734</v>
      </c>
      <c r="AJ27">
        <v>23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ROW(Source!A32)</f>
        <v>32</v>
      </c>
      <c r="B28">
        <v>434968736</v>
      </c>
      <c r="C28">
        <v>434421873</v>
      </c>
      <c r="D28">
        <v>405841952</v>
      </c>
      <c r="E28">
        <v>1080</v>
      </c>
      <c r="F28">
        <v>1</v>
      </c>
      <c r="G28">
        <v>1080</v>
      </c>
      <c r="H28">
        <v>3</v>
      </c>
      <c r="I28" t="s">
        <v>290</v>
      </c>
      <c r="J28" t="s">
        <v>3</v>
      </c>
      <c r="K28" t="s">
        <v>291</v>
      </c>
      <c r="L28">
        <v>1346</v>
      </c>
      <c r="N28">
        <v>1009</v>
      </c>
      <c r="O28" t="s">
        <v>232</v>
      </c>
      <c r="P28" t="s">
        <v>232</v>
      </c>
      <c r="Q28">
        <v>1</v>
      </c>
      <c r="X28">
        <v>0.1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0.1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ROW(Source!A32)</f>
        <v>32</v>
      </c>
      <c r="B29">
        <v>434968737</v>
      </c>
      <c r="C29">
        <v>434421873</v>
      </c>
      <c r="D29">
        <v>405857273</v>
      </c>
      <c r="E29">
        <v>1080</v>
      </c>
      <c r="F29">
        <v>1</v>
      </c>
      <c r="G29">
        <v>1080</v>
      </c>
      <c r="H29">
        <v>3</v>
      </c>
      <c r="I29" t="s">
        <v>292</v>
      </c>
      <c r="J29" t="s">
        <v>3</v>
      </c>
      <c r="K29" t="s">
        <v>293</v>
      </c>
      <c r="L29">
        <v>235684255</v>
      </c>
      <c r="N29">
        <v>1010</v>
      </c>
      <c r="O29" t="s">
        <v>261</v>
      </c>
      <c r="P29" t="s">
        <v>261</v>
      </c>
      <c r="Q29">
        <v>1</v>
      </c>
      <c r="X29">
        <v>1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3</v>
      </c>
      <c r="AG29">
        <v>1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ROW(Source!A33)</f>
        <v>33</v>
      </c>
      <c r="B30">
        <v>434968722</v>
      </c>
      <c r="C30">
        <v>434421873</v>
      </c>
      <c r="D30">
        <v>405844724</v>
      </c>
      <c r="E30">
        <v>1080</v>
      </c>
      <c r="F30">
        <v>1</v>
      </c>
      <c r="G30">
        <v>1080</v>
      </c>
      <c r="H30">
        <v>1</v>
      </c>
      <c r="I30" t="s">
        <v>209</v>
      </c>
      <c r="J30" t="s">
        <v>3</v>
      </c>
      <c r="K30" t="s">
        <v>210</v>
      </c>
      <c r="L30">
        <v>1191</v>
      </c>
      <c r="N30">
        <v>1013</v>
      </c>
      <c r="O30" t="s">
        <v>211</v>
      </c>
      <c r="P30" t="s">
        <v>211</v>
      </c>
      <c r="Q30">
        <v>1</v>
      </c>
      <c r="X30">
        <v>2.06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1</v>
      </c>
      <c r="AF30" t="s">
        <v>3</v>
      </c>
      <c r="AG30">
        <v>2.06</v>
      </c>
      <c r="AH30">
        <v>2</v>
      </c>
      <c r="AI30">
        <v>434968722</v>
      </c>
      <c r="AJ30">
        <v>24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ROW(Source!A33)</f>
        <v>33</v>
      </c>
      <c r="B31">
        <v>434968724</v>
      </c>
      <c r="C31">
        <v>434421873</v>
      </c>
      <c r="D31">
        <v>405915814</v>
      </c>
      <c r="E31">
        <v>1</v>
      </c>
      <c r="F31">
        <v>1</v>
      </c>
      <c r="G31">
        <v>1080</v>
      </c>
      <c r="H31">
        <v>2</v>
      </c>
      <c r="I31" t="s">
        <v>237</v>
      </c>
      <c r="J31" t="s">
        <v>238</v>
      </c>
      <c r="K31" t="s">
        <v>239</v>
      </c>
      <c r="L31">
        <v>1368</v>
      </c>
      <c r="N31">
        <v>1011</v>
      </c>
      <c r="O31" t="s">
        <v>215</v>
      </c>
      <c r="P31" t="s">
        <v>215</v>
      </c>
      <c r="Q31">
        <v>1</v>
      </c>
      <c r="X31">
        <v>0.27</v>
      </c>
      <c r="Y31">
        <v>0</v>
      </c>
      <c r="Z31">
        <v>41.45</v>
      </c>
      <c r="AA31">
        <v>12.62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0.27</v>
      </c>
      <c r="AH31">
        <v>2</v>
      </c>
      <c r="AI31">
        <v>434968724</v>
      </c>
      <c r="AJ31">
        <v>25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434968726</v>
      </c>
      <c r="C32">
        <v>434421873</v>
      </c>
      <c r="D32">
        <v>405915920</v>
      </c>
      <c r="E32">
        <v>1</v>
      </c>
      <c r="F32">
        <v>1</v>
      </c>
      <c r="G32">
        <v>1080</v>
      </c>
      <c r="H32">
        <v>2</v>
      </c>
      <c r="I32" t="s">
        <v>212</v>
      </c>
      <c r="J32" t="s">
        <v>213</v>
      </c>
      <c r="K32" t="s">
        <v>214</v>
      </c>
      <c r="L32">
        <v>1368</v>
      </c>
      <c r="N32">
        <v>1011</v>
      </c>
      <c r="O32" t="s">
        <v>215</v>
      </c>
      <c r="P32" t="s">
        <v>215</v>
      </c>
      <c r="Q32">
        <v>1</v>
      </c>
      <c r="X32">
        <v>0.79</v>
      </c>
      <c r="Y32">
        <v>0</v>
      </c>
      <c r="Z32">
        <v>7.11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0.79</v>
      </c>
      <c r="AH32">
        <v>2</v>
      </c>
      <c r="AI32">
        <v>434968726</v>
      </c>
      <c r="AJ32">
        <v>26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ROW(Source!A33)</f>
        <v>33</v>
      </c>
      <c r="B33">
        <v>434968728</v>
      </c>
      <c r="C33">
        <v>434421873</v>
      </c>
      <c r="D33">
        <v>405916219</v>
      </c>
      <c r="E33">
        <v>1</v>
      </c>
      <c r="F33">
        <v>1</v>
      </c>
      <c r="G33">
        <v>1080</v>
      </c>
      <c r="H33">
        <v>2</v>
      </c>
      <c r="I33" t="s">
        <v>216</v>
      </c>
      <c r="J33" t="s">
        <v>217</v>
      </c>
      <c r="K33" t="s">
        <v>218</v>
      </c>
      <c r="L33">
        <v>1368</v>
      </c>
      <c r="N33">
        <v>1011</v>
      </c>
      <c r="O33" t="s">
        <v>215</v>
      </c>
      <c r="P33" t="s">
        <v>215</v>
      </c>
      <c r="Q33">
        <v>1</v>
      </c>
      <c r="X33">
        <v>0.15</v>
      </c>
      <c r="Y33">
        <v>0</v>
      </c>
      <c r="Z33">
        <v>83.1</v>
      </c>
      <c r="AA33">
        <v>12.62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0.15</v>
      </c>
      <c r="AH33">
        <v>2</v>
      </c>
      <c r="AI33">
        <v>434968728</v>
      </c>
      <c r="AJ33">
        <v>27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ROW(Source!A33)</f>
        <v>33</v>
      </c>
      <c r="B34">
        <v>434968730</v>
      </c>
      <c r="C34">
        <v>434421873</v>
      </c>
      <c r="D34">
        <v>405916268</v>
      </c>
      <c r="E34">
        <v>1</v>
      </c>
      <c r="F34">
        <v>1</v>
      </c>
      <c r="G34">
        <v>1080</v>
      </c>
      <c r="H34">
        <v>2</v>
      </c>
      <c r="I34" t="s">
        <v>240</v>
      </c>
      <c r="J34" t="s">
        <v>241</v>
      </c>
      <c r="K34" t="s">
        <v>242</v>
      </c>
      <c r="L34">
        <v>1368</v>
      </c>
      <c r="N34">
        <v>1011</v>
      </c>
      <c r="O34" t="s">
        <v>215</v>
      </c>
      <c r="P34" t="s">
        <v>215</v>
      </c>
      <c r="Q34">
        <v>1</v>
      </c>
      <c r="X34">
        <v>0.27</v>
      </c>
      <c r="Y34">
        <v>0</v>
      </c>
      <c r="Z34">
        <v>1.1499999999999999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0.27</v>
      </c>
      <c r="AH34">
        <v>2</v>
      </c>
      <c r="AI34">
        <v>434968730</v>
      </c>
      <c r="AJ34">
        <v>28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ROW(Source!A33)</f>
        <v>33</v>
      </c>
      <c r="B35">
        <v>434968732</v>
      </c>
      <c r="C35">
        <v>434421873</v>
      </c>
      <c r="D35">
        <v>405885522</v>
      </c>
      <c r="E35">
        <v>1</v>
      </c>
      <c r="F35">
        <v>1</v>
      </c>
      <c r="G35">
        <v>1080</v>
      </c>
      <c r="H35">
        <v>3</v>
      </c>
      <c r="I35" t="s">
        <v>243</v>
      </c>
      <c r="J35" t="s">
        <v>244</v>
      </c>
      <c r="K35" t="s">
        <v>245</v>
      </c>
      <c r="L35">
        <v>1346</v>
      </c>
      <c r="N35">
        <v>1009</v>
      </c>
      <c r="O35" t="s">
        <v>232</v>
      </c>
      <c r="P35" t="s">
        <v>232</v>
      </c>
      <c r="Q35">
        <v>1</v>
      </c>
      <c r="X35">
        <v>0.04</v>
      </c>
      <c r="Y35">
        <v>29.89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0.04</v>
      </c>
      <c r="AH35">
        <v>2</v>
      </c>
      <c r="AI35">
        <v>434968732</v>
      </c>
      <c r="AJ35">
        <v>29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ROW(Source!A33)</f>
        <v>33</v>
      </c>
      <c r="B36">
        <v>434968734</v>
      </c>
      <c r="C36">
        <v>434421873</v>
      </c>
      <c r="D36">
        <v>405885592</v>
      </c>
      <c r="E36">
        <v>1</v>
      </c>
      <c r="F36">
        <v>1</v>
      </c>
      <c r="G36">
        <v>1080</v>
      </c>
      <c r="H36">
        <v>3</v>
      </c>
      <c r="I36" t="s">
        <v>223</v>
      </c>
      <c r="J36" t="s">
        <v>224</v>
      </c>
      <c r="K36" t="s">
        <v>225</v>
      </c>
      <c r="L36">
        <v>1348</v>
      </c>
      <c r="N36">
        <v>1009</v>
      </c>
      <c r="O36" t="s">
        <v>125</v>
      </c>
      <c r="P36" t="s">
        <v>125</v>
      </c>
      <c r="Q36">
        <v>1000</v>
      </c>
      <c r="X36">
        <v>2.0000000000000001E-4</v>
      </c>
      <c r="Y36">
        <v>8590.86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2.0000000000000001E-4</v>
      </c>
      <c r="AH36">
        <v>2</v>
      </c>
      <c r="AI36">
        <v>434968734</v>
      </c>
      <c r="AJ36">
        <v>30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ROW(Source!A33)</f>
        <v>33</v>
      </c>
      <c r="B37">
        <v>434968736</v>
      </c>
      <c r="C37">
        <v>434421873</v>
      </c>
      <c r="D37">
        <v>405841952</v>
      </c>
      <c r="E37">
        <v>1080</v>
      </c>
      <c r="F37">
        <v>1</v>
      </c>
      <c r="G37">
        <v>1080</v>
      </c>
      <c r="H37">
        <v>3</v>
      </c>
      <c r="I37" t="s">
        <v>290</v>
      </c>
      <c r="J37" t="s">
        <v>3</v>
      </c>
      <c r="K37" t="s">
        <v>291</v>
      </c>
      <c r="L37">
        <v>1346</v>
      </c>
      <c r="N37">
        <v>1009</v>
      </c>
      <c r="O37" t="s">
        <v>232</v>
      </c>
      <c r="P37" t="s">
        <v>232</v>
      </c>
      <c r="Q37">
        <v>1</v>
      </c>
      <c r="X37">
        <v>0.1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3</v>
      </c>
      <c r="AG37">
        <v>0.1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ROW(Source!A33)</f>
        <v>33</v>
      </c>
      <c r="B38">
        <v>434968737</v>
      </c>
      <c r="C38">
        <v>434421873</v>
      </c>
      <c r="D38">
        <v>405857273</v>
      </c>
      <c r="E38">
        <v>1080</v>
      </c>
      <c r="F38">
        <v>1</v>
      </c>
      <c r="G38">
        <v>1080</v>
      </c>
      <c r="H38">
        <v>3</v>
      </c>
      <c r="I38" t="s">
        <v>292</v>
      </c>
      <c r="J38" t="s">
        <v>3</v>
      </c>
      <c r="K38" t="s">
        <v>293</v>
      </c>
      <c r="L38">
        <v>235684255</v>
      </c>
      <c r="N38">
        <v>1010</v>
      </c>
      <c r="O38" t="s">
        <v>261</v>
      </c>
      <c r="P38" t="s">
        <v>261</v>
      </c>
      <c r="Q38">
        <v>1</v>
      </c>
      <c r="X38">
        <v>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1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ROW(Source!A38)</f>
        <v>38</v>
      </c>
      <c r="B39">
        <v>436272340</v>
      </c>
      <c r="C39">
        <v>436271557</v>
      </c>
      <c r="D39">
        <v>405844724</v>
      </c>
      <c r="E39">
        <v>1080</v>
      </c>
      <c r="F39">
        <v>1</v>
      </c>
      <c r="G39">
        <v>1080</v>
      </c>
      <c r="H39">
        <v>1</v>
      </c>
      <c r="I39" t="s">
        <v>209</v>
      </c>
      <c r="J39" t="s">
        <v>3</v>
      </c>
      <c r="K39" t="s">
        <v>210</v>
      </c>
      <c r="L39">
        <v>1191</v>
      </c>
      <c r="N39">
        <v>1013</v>
      </c>
      <c r="O39" t="s">
        <v>211</v>
      </c>
      <c r="P39" t="s">
        <v>211</v>
      </c>
      <c r="Q39">
        <v>1</v>
      </c>
      <c r="X39">
        <v>3.11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3.11</v>
      </c>
      <c r="AH39">
        <v>2</v>
      </c>
      <c r="AI39">
        <v>436272340</v>
      </c>
      <c r="AJ39">
        <v>31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ROW(Source!A38)</f>
        <v>38</v>
      </c>
      <c r="B40">
        <v>436272342</v>
      </c>
      <c r="C40">
        <v>436271557</v>
      </c>
      <c r="D40">
        <v>405915920</v>
      </c>
      <c r="E40">
        <v>1</v>
      </c>
      <c r="F40">
        <v>1</v>
      </c>
      <c r="G40">
        <v>1080</v>
      </c>
      <c r="H40">
        <v>2</v>
      </c>
      <c r="I40" t="s">
        <v>212</v>
      </c>
      <c r="J40" t="s">
        <v>213</v>
      </c>
      <c r="K40" t="s">
        <v>214</v>
      </c>
      <c r="L40">
        <v>1368</v>
      </c>
      <c r="N40">
        <v>1011</v>
      </c>
      <c r="O40" t="s">
        <v>215</v>
      </c>
      <c r="P40" t="s">
        <v>215</v>
      </c>
      <c r="Q40">
        <v>1</v>
      </c>
      <c r="X40">
        <v>0.11</v>
      </c>
      <c r="Y40">
        <v>0</v>
      </c>
      <c r="Z40">
        <v>7.11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0.11</v>
      </c>
      <c r="AH40">
        <v>2</v>
      </c>
      <c r="AI40">
        <v>436272342</v>
      </c>
      <c r="AJ40">
        <v>32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ROW(Source!A38)</f>
        <v>38</v>
      </c>
      <c r="B41">
        <v>436272343</v>
      </c>
      <c r="C41">
        <v>436271557</v>
      </c>
      <c r="D41">
        <v>405916219</v>
      </c>
      <c r="E41">
        <v>1</v>
      </c>
      <c r="F41">
        <v>1</v>
      </c>
      <c r="G41">
        <v>1080</v>
      </c>
      <c r="H41">
        <v>2</v>
      </c>
      <c r="I41" t="s">
        <v>216</v>
      </c>
      <c r="J41" t="s">
        <v>217</v>
      </c>
      <c r="K41" t="s">
        <v>218</v>
      </c>
      <c r="L41">
        <v>1368</v>
      </c>
      <c r="N41">
        <v>1011</v>
      </c>
      <c r="O41" t="s">
        <v>215</v>
      </c>
      <c r="P41" t="s">
        <v>215</v>
      </c>
      <c r="Q41">
        <v>1</v>
      </c>
      <c r="X41">
        <v>0.01</v>
      </c>
      <c r="Y41">
        <v>0</v>
      </c>
      <c r="Z41">
        <v>83.1</v>
      </c>
      <c r="AA41">
        <v>12.62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0.01</v>
      </c>
      <c r="AH41">
        <v>2</v>
      </c>
      <c r="AI41">
        <v>436272343</v>
      </c>
      <c r="AJ41">
        <v>33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ROW(Source!A38)</f>
        <v>38</v>
      </c>
      <c r="B42">
        <v>436272344</v>
      </c>
      <c r="C42">
        <v>436271557</v>
      </c>
      <c r="D42">
        <v>405916311</v>
      </c>
      <c r="E42">
        <v>1</v>
      </c>
      <c r="F42">
        <v>1</v>
      </c>
      <c r="G42">
        <v>1080</v>
      </c>
      <c r="H42">
        <v>2</v>
      </c>
      <c r="I42" t="s">
        <v>246</v>
      </c>
      <c r="J42" t="s">
        <v>247</v>
      </c>
      <c r="K42" t="s">
        <v>248</v>
      </c>
      <c r="L42">
        <v>1368</v>
      </c>
      <c r="N42">
        <v>1011</v>
      </c>
      <c r="O42" t="s">
        <v>215</v>
      </c>
      <c r="P42" t="s">
        <v>215</v>
      </c>
      <c r="Q42">
        <v>1</v>
      </c>
      <c r="X42">
        <v>0.28000000000000003</v>
      </c>
      <c r="Y42">
        <v>0</v>
      </c>
      <c r="Z42">
        <v>1.4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0.28000000000000003</v>
      </c>
      <c r="AH42">
        <v>2</v>
      </c>
      <c r="AI42">
        <v>436272344</v>
      </c>
      <c r="AJ42">
        <v>34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436272345</v>
      </c>
      <c r="C43">
        <v>436271557</v>
      </c>
      <c r="D43">
        <v>405916332</v>
      </c>
      <c r="E43">
        <v>1</v>
      </c>
      <c r="F43">
        <v>1</v>
      </c>
      <c r="G43">
        <v>1080</v>
      </c>
      <c r="H43">
        <v>2</v>
      </c>
      <c r="I43" t="s">
        <v>249</v>
      </c>
      <c r="J43" t="s">
        <v>250</v>
      </c>
      <c r="K43" t="s">
        <v>251</v>
      </c>
      <c r="L43">
        <v>1368</v>
      </c>
      <c r="N43">
        <v>1011</v>
      </c>
      <c r="O43" t="s">
        <v>215</v>
      </c>
      <c r="P43" t="s">
        <v>215</v>
      </c>
      <c r="Q43">
        <v>1</v>
      </c>
      <c r="X43">
        <v>0.03</v>
      </c>
      <c r="Y43">
        <v>0</v>
      </c>
      <c r="Z43">
        <v>0.35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0.03</v>
      </c>
      <c r="AH43">
        <v>2</v>
      </c>
      <c r="AI43">
        <v>436272345</v>
      </c>
      <c r="AJ43">
        <v>35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436272346</v>
      </c>
      <c r="C44">
        <v>436271557</v>
      </c>
      <c r="D44">
        <v>405885432</v>
      </c>
      <c r="E44">
        <v>1</v>
      </c>
      <c r="F44">
        <v>1</v>
      </c>
      <c r="G44">
        <v>1080</v>
      </c>
      <c r="H44">
        <v>3</v>
      </c>
      <c r="I44" t="s">
        <v>252</v>
      </c>
      <c r="J44" t="s">
        <v>253</v>
      </c>
      <c r="K44" t="s">
        <v>254</v>
      </c>
      <c r="L44">
        <v>1346</v>
      </c>
      <c r="N44">
        <v>1009</v>
      </c>
      <c r="O44" t="s">
        <v>232</v>
      </c>
      <c r="P44" t="s">
        <v>232</v>
      </c>
      <c r="Q44">
        <v>1</v>
      </c>
      <c r="X44">
        <v>7.0000000000000001E-3</v>
      </c>
      <c r="Y44">
        <v>13.95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7.0000000000000001E-3</v>
      </c>
      <c r="AH44">
        <v>2</v>
      </c>
      <c r="AI44">
        <v>436272346</v>
      </c>
      <c r="AJ44">
        <v>36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436272348</v>
      </c>
      <c r="C45">
        <v>436271557</v>
      </c>
      <c r="D45">
        <v>405885522</v>
      </c>
      <c r="E45">
        <v>1</v>
      </c>
      <c r="F45">
        <v>1</v>
      </c>
      <c r="G45">
        <v>1080</v>
      </c>
      <c r="H45">
        <v>3</v>
      </c>
      <c r="I45" t="s">
        <v>243</v>
      </c>
      <c r="J45" t="s">
        <v>244</v>
      </c>
      <c r="K45" t="s">
        <v>245</v>
      </c>
      <c r="L45">
        <v>1346</v>
      </c>
      <c r="N45">
        <v>1009</v>
      </c>
      <c r="O45" t="s">
        <v>232</v>
      </c>
      <c r="P45" t="s">
        <v>232</v>
      </c>
      <c r="Q45">
        <v>1</v>
      </c>
      <c r="X45">
        <v>6.6000000000000003E-2</v>
      </c>
      <c r="Y45">
        <v>29.89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6.6000000000000003E-2</v>
      </c>
      <c r="AH45">
        <v>2</v>
      </c>
      <c r="AI45">
        <v>436272348</v>
      </c>
      <c r="AJ45">
        <v>37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436272349</v>
      </c>
      <c r="C46">
        <v>436271557</v>
      </c>
      <c r="D46">
        <v>405885592</v>
      </c>
      <c r="E46">
        <v>1</v>
      </c>
      <c r="F46">
        <v>1</v>
      </c>
      <c r="G46">
        <v>1080</v>
      </c>
      <c r="H46">
        <v>3</v>
      </c>
      <c r="I46" t="s">
        <v>223</v>
      </c>
      <c r="J46" t="s">
        <v>224</v>
      </c>
      <c r="K46" t="s">
        <v>225</v>
      </c>
      <c r="L46">
        <v>1348</v>
      </c>
      <c r="N46">
        <v>1009</v>
      </c>
      <c r="O46" t="s">
        <v>125</v>
      </c>
      <c r="P46" t="s">
        <v>125</v>
      </c>
      <c r="Q46">
        <v>1000</v>
      </c>
      <c r="X46">
        <v>6.9999999999999994E-5</v>
      </c>
      <c r="Y46">
        <v>8590.86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6.9999999999999994E-5</v>
      </c>
      <c r="AH46">
        <v>2</v>
      </c>
      <c r="AI46">
        <v>436272349</v>
      </c>
      <c r="AJ46">
        <v>38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436272351</v>
      </c>
      <c r="C47">
        <v>436271557</v>
      </c>
      <c r="D47">
        <v>405885636</v>
      </c>
      <c r="E47">
        <v>1</v>
      </c>
      <c r="F47">
        <v>1</v>
      </c>
      <c r="G47">
        <v>1080</v>
      </c>
      <c r="H47">
        <v>3</v>
      </c>
      <c r="I47" t="s">
        <v>255</v>
      </c>
      <c r="J47" t="s">
        <v>256</v>
      </c>
      <c r="K47" t="s">
        <v>257</v>
      </c>
      <c r="L47">
        <v>1346</v>
      </c>
      <c r="N47">
        <v>1009</v>
      </c>
      <c r="O47" t="s">
        <v>232</v>
      </c>
      <c r="P47" t="s">
        <v>232</v>
      </c>
      <c r="Q47">
        <v>1</v>
      </c>
      <c r="X47">
        <v>6.6000000000000003E-2</v>
      </c>
      <c r="Y47">
        <v>159.06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6.6000000000000003E-2</v>
      </c>
      <c r="AH47">
        <v>2</v>
      </c>
      <c r="AI47">
        <v>436272351</v>
      </c>
      <c r="AJ47">
        <v>39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ROW(Source!A38)</f>
        <v>38</v>
      </c>
      <c r="B48">
        <v>436272352</v>
      </c>
      <c r="C48">
        <v>436271557</v>
      </c>
      <c r="D48">
        <v>405884550</v>
      </c>
      <c r="E48">
        <v>1</v>
      </c>
      <c r="F48">
        <v>1</v>
      </c>
      <c r="G48">
        <v>1080</v>
      </c>
      <c r="H48">
        <v>3</v>
      </c>
      <c r="I48" t="s">
        <v>258</v>
      </c>
      <c r="J48" t="s">
        <v>259</v>
      </c>
      <c r="K48" t="s">
        <v>260</v>
      </c>
      <c r="L48">
        <v>235684255</v>
      </c>
      <c r="N48">
        <v>1010</v>
      </c>
      <c r="O48" t="s">
        <v>261</v>
      </c>
      <c r="P48" t="s">
        <v>261</v>
      </c>
      <c r="Q48">
        <v>1</v>
      </c>
      <c r="X48">
        <v>1.3</v>
      </c>
      <c r="Y48">
        <v>3.86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1.3</v>
      </c>
      <c r="AH48">
        <v>2</v>
      </c>
      <c r="AI48">
        <v>436272352</v>
      </c>
      <c r="AJ48">
        <v>40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ROW(Source!A38)</f>
        <v>38</v>
      </c>
      <c r="B49">
        <v>436272353</v>
      </c>
      <c r="C49">
        <v>436271557</v>
      </c>
      <c r="D49">
        <v>405884551</v>
      </c>
      <c r="E49">
        <v>1</v>
      </c>
      <c r="F49">
        <v>1</v>
      </c>
      <c r="G49">
        <v>1080</v>
      </c>
      <c r="H49">
        <v>3</v>
      </c>
      <c r="I49" t="s">
        <v>262</v>
      </c>
      <c r="J49" t="s">
        <v>263</v>
      </c>
      <c r="K49" t="s">
        <v>264</v>
      </c>
      <c r="L49">
        <v>235684255</v>
      </c>
      <c r="N49">
        <v>1010</v>
      </c>
      <c r="O49" t="s">
        <v>261</v>
      </c>
      <c r="P49" t="s">
        <v>261</v>
      </c>
      <c r="Q49">
        <v>1</v>
      </c>
      <c r="X49">
        <v>1.4</v>
      </c>
      <c r="Y49">
        <v>0.89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1.4</v>
      </c>
      <c r="AH49">
        <v>2</v>
      </c>
      <c r="AI49">
        <v>436272353</v>
      </c>
      <c r="AJ49">
        <v>41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ROW(Source!A38)</f>
        <v>38</v>
      </c>
      <c r="B50">
        <v>436272355</v>
      </c>
      <c r="C50">
        <v>436271557</v>
      </c>
      <c r="D50">
        <v>405886442</v>
      </c>
      <c r="E50">
        <v>1</v>
      </c>
      <c r="F50">
        <v>1</v>
      </c>
      <c r="G50">
        <v>1080</v>
      </c>
      <c r="H50">
        <v>3</v>
      </c>
      <c r="I50" t="s">
        <v>265</v>
      </c>
      <c r="J50" t="s">
        <v>266</v>
      </c>
      <c r="K50" t="s">
        <v>267</v>
      </c>
      <c r="L50">
        <v>1346</v>
      </c>
      <c r="N50">
        <v>1009</v>
      </c>
      <c r="O50" t="s">
        <v>232</v>
      </c>
      <c r="P50" t="s">
        <v>232</v>
      </c>
      <c r="Q50">
        <v>1</v>
      </c>
      <c r="X50">
        <v>2.5999999999999999E-2</v>
      </c>
      <c r="Y50">
        <v>15.11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2.5999999999999999E-2</v>
      </c>
      <c r="AH50">
        <v>2</v>
      </c>
      <c r="AI50">
        <v>436272355</v>
      </c>
      <c r="AJ50">
        <v>42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ROW(Source!A38)</f>
        <v>38</v>
      </c>
      <c r="B51">
        <v>436272356</v>
      </c>
      <c r="C51">
        <v>436271557</v>
      </c>
      <c r="D51">
        <v>405886883</v>
      </c>
      <c r="E51">
        <v>1</v>
      </c>
      <c r="F51">
        <v>1</v>
      </c>
      <c r="G51">
        <v>1080</v>
      </c>
      <c r="H51">
        <v>3</v>
      </c>
      <c r="I51" t="s">
        <v>268</v>
      </c>
      <c r="J51" t="s">
        <v>269</v>
      </c>
      <c r="K51" t="s">
        <v>270</v>
      </c>
      <c r="L51">
        <v>1346</v>
      </c>
      <c r="N51">
        <v>1009</v>
      </c>
      <c r="O51" t="s">
        <v>232</v>
      </c>
      <c r="P51" t="s">
        <v>232</v>
      </c>
      <c r="Q51">
        <v>1</v>
      </c>
      <c r="X51">
        <v>1.7999999999999999E-2</v>
      </c>
      <c r="Y51">
        <v>23.12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1.7999999999999999E-2</v>
      </c>
      <c r="AH51">
        <v>2</v>
      </c>
      <c r="AI51">
        <v>436272356</v>
      </c>
      <c r="AJ51">
        <v>43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ROW(Source!A38)</f>
        <v>38</v>
      </c>
      <c r="B52">
        <v>436272358</v>
      </c>
      <c r="C52">
        <v>436271557</v>
      </c>
      <c r="D52">
        <v>405891492</v>
      </c>
      <c r="E52">
        <v>1</v>
      </c>
      <c r="F52">
        <v>1</v>
      </c>
      <c r="G52">
        <v>1080</v>
      </c>
      <c r="H52">
        <v>3</v>
      </c>
      <c r="I52" t="s">
        <v>271</v>
      </c>
      <c r="J52" t="s">
        <v>272</v>
      </c>
      <c r="K52" t="s">
        <v>273</v>
      </c>
      <c r="L52">
        <v>1349</v>
      </c>
      <c r="N52">
        <v>1009</v>
      </c>
      <c r="O52" t="s">
        <v>274</v>
      </c>
      <c r="P52" t="s">
        <v>274</v>
      </c>
      <c r="Q52">
        <v>1E-3</v>
      </c>
      <c r="X52">
        <v>4</v>
      </c>
      <c r="Y52">
        <v>7.0000000000000007E-2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4</v>
      </c>
      <c r="AH52">
        <v>2</v>
      </c>
      <c r="AI52">
        <v>436272358</v>
      </c>
      <c r="AJ52">
        <v>44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ROW(Source!A38)</f>
        <v>38</v>
      </c>
      <c r="B53">
        <v>436272359</v>
      </c>
      <c r="C53">
        <v>436271557</v>
      </c>
      <c r="D53">
        <v>405908281</v>
      </c>
      <c r="E53">
        <v>1</v>
      </c>
      <c r="F53">
        <v>1</v>
      </c>
      <c r="G53">
        <v>1080</v>
      </c>
      <c r="H53">
        <v>3</v>
      </c>
      <c r="I53" t="s">
        <v>275</v>
      </c>
      <c r="J53" t="s">
        <v>276</v>
      </c>
      <c r="K53" t="s">
        <v>277</v>
      </c>
      <c r="L53">
        <v>1356</v>
      </c>
      <c r="N53">
        <v>1010</v>
      </c>
      <c r="O53" t="s">
        <v>278</v>
      </c>
      <c r="P53" t="s">
        <v>278</v>
      </c>
      <c r="Q53">
        <v>1000</v>
      </c>
      <c r="X53">
        <v>2E-3</v>
      </c>
      <c r="Y53">
        <v>56.16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2E-3</v>
      </c>
      <c r="AH53">
        <v>2</v>
      </c>
      <c r="AI53">
        <v>436272359</v>
      </c>
      <c r="AJ53">
        <v>45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ROW(Source!A38)</f>
        <v>38</v>
      </c>
      <c r="B54">
        <v>436272361</v>
      </c>
      <c r="C54">
        <v>436271557</v>
      </c>
      <c r="D54">
        <v>405908694</v>
      </c>
      <c r="E54">
        <v>1</v>
      </c>
      <c r="F54">
        <v>1</v>
      </c>
      <c r="G54">
        <v>1080</v>
      </c>
      <c r="H54">
        <v>3</v>
      </c>
      <c r="I54" t="s">
        <v>279</v>
      </c>
      <c r="J54" t="s">
        <v>280</v>
      </c>
      <c r="K54" t="s">
        <v>281</v>
      </c>
      <c r="L54">
        <v>235684255</v>
      </c>
      <c r="N54">
        <v>1010</v>
      </c>
      <c r="O54" t="s">
        <v>261</v>
      </c>
      <c r="P54" t="s">
        <v>261</v>
      </c>
      <c r="Q54">
        <v>1</v>
      </c>
      <c r="X54">
        <v>1</v>
      </c>
      <c r="Y54">
        <v>14.99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</v>
      </c>
      <c r="AH54">
        <v>2</v>
      </c>
      <c r="AI54">
        <v>436272361</v>
      </c>
      <c r="AJ54">
        <v>46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ROW(Source!A38)</f>
        <v>38</v>
      </c>
      <c r="B55">
        <v>436272362</v>
      </c>
      <c r="C55">
        <v>436271557</v>
      </c>
      <c r="D55">
        <v>405841952</v>
      </c>
      <c r="E55">
        <v>1080</v>
      </c>
      <c r="F55">
        <v>1</v>
      </c>
      <c r="G55">
        <v>1080</v>
      </c>
      <c r="H55">
        <v>3</v>
      </c>
      <c r="I55" t="s">
        <v>290</v>
      </c>
      <c r="J55" t="s">
        <v>3</v>
      </c>
      <c r="K55" t="s">
        <v>291</v>
      </c>
      <c r="L55">
        <v>1346</v>
      </c>
      <c r="N55">
        <v>1009</v>
      </c>
      <c r="O55" t="s">
        <v>232</v>
      </c>
      <c r="P55" t="s">
        <v>232</v>
      </c>
      <c r="Q55">
        <v>1</v>
      </c>
      <c r="X55">
        <v>0.57599999999999996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3</v>
      </c>
      <c r="AG55">
        <v>0.57599999999999996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ROW(Source!A38)</f>
        <v>38</v>
      </c>
      <c r="B56">
        <v>436272363</v>
      </c>
      <c r="C56">
        <v>436271557</v>
      </c>
      <c r="D56">
        <v>405857002</v>
      </c>
      <c r="E56">
        <v>1080</v>
      </c>
      <c r="F56">
        <v>1</v>
      </c>
      <c r="G56">
        <v>1080</v>
      </c>
      <c r="H56">
        <v>3</v>
      </c>
      <c r="I56" t="s">
        <v>294</v>
      </c>
      <c r="J56" t="s">
        <v>3</v>
      </c>
      <c r="K56" t="s">
        <v>295</v>
      </c>
      <c r="L56">
        <v>235684255</v>
      </c>
      <c r="N56">
        <v>1010</v>
      </c>
      <c r="O56" t="s">
        <v>261</v>
      </c>
      <c r="P56" t="s">
        <v>261</v>
      </c>
      <c r="Q56">
        <v>1</v>
      </c>
      <c r="X56">
        <v>1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3</v>
      </c>
      <c r="AG56">
        <v>1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ROW(Source!A38)</f>
        <v>38</v>
      </c>
      <c r="B57">
        <v>436272364</v>
      </c>
      <c r="C57">
        <v>436271557</v>
      </c>
      <c r="D57">
        <v>405859119</v>
      </c>
      <c r="E57">
        <v>1080</v>
      </c>
      <c r="F57">
        <v>1</v>
      </c>
      <c r="G57">
        <v>1080</v>
      </c>
      <c r="H57">
        <v>3</v>
      </c>
      <c r="I57" t="s">
        <v>296</v>
      </c>
      <c r="J57" t="s">
        <v>3</v>
      </c>
      <c r="K57" t="s">
        <v>297</v>
      </c>
      <c r="L57">
        <v>235684255</v>
      </c>
      <c r="N57">
        <v>1010</v>
      </c>
      <c r="O57" t="s">
        <v>261</v>
      </c>
      <c r="P57" t="s">
        <v>261</v>
      </c>
      <c r="Q57">
        <v>1</v>
      </c>
      <c r="X57">
        <v>6.1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3</v>
      </c>
      <c r="AG57">
        <v>6.1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ROW(Source!A38)</f>
        <v>38</v>
      </c>
      <c r="B58">
        <v>436272365</v>
      </c>
      <c r="C58">
        <v>436271557</v>
      </c>
      <c r="D58">
        <v>405875215</v>
      </c>
      <c r="E58">
        <v>1080</v>
      </c>
      <c r="F58">
        <v>1</v>
      </c>
      <c r="G58">
        <v>1080</v>
      </c>
      <c r="H58">
        <v>3</v>
      </c>
      <c r="I58" t="s">
        <v>298</v>
      </c>
      <c r="J58" t="s">
        <v>3</v>
      </c>
      <c r="K58" t="s">
        <v>299</v>
      </c>
      <c r="L58">
        <v>1348</v>
      </c>
      <c r="N58">
        <v>1009</v>
      </c>
      <c r="O58" t="s">
        <v>125</v>
      </c>
      <c r="P58" t="s">
        <v>125</v>
      </c>
      <c r="Q58">
        <v>1000</v>
      </c>
      <c r="X58">
        <v>3.0000000000000001E-3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3</v>
      </c>
      <c r="AG58">
        <v>3.0000000000000001E-3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ROW(Source!A39)</f>
        <v>39</v>
      </c>
      <c r="B59">
        <v>436272340</v>
      </c>
      <c r="C59">
        <v>436271557</v>
      </c>
      <c r="D59">
        <v>405844724</v>
      </c>
      <c r="E59">
        <v>1080</v>
      </c>
      <c r="F59">
        <v>1</v>
      </c>
      <c r="G59">
        <v>1080</v>
      </c>
      <c r="H59">
        <v>1</v>
      </c>
      <c r="I59" t="s">
        <v>209</v>
      </c>
      <c r="J59" t="s">
        <v>3</v>
      </c>
      <c r="K59" t="s">
        <v>210</v>
      </c>
      <c r="L59">
        <v>1191</v>
      </c>
      <c r="N59">
        <v>1013</v>
      </c>
      <c r="O59" t="s">
        <v>211</v>
      </c>
      <c r="P59" t="s">
        <v>211</v>
      </c>
      <c r="Q59">
        <v>1</v>
      </c>
      <c r="X59">
        <v>3.11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3</v>
      </c>
      <c r="AG59">
        <v>3.11</v>
      </c>
      <c r="AH59">
        <v>2</v>
      </c>
      <c r="AI59">
        <v>436272340</v>
      </c>
      <c r="AJ59">
        <v>47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ROW(Source!A39)</f>
        <v>39</v>
      </c>
      <c r="B60">
        <v>436272342</v>
      </c>
      <c r="C60">
        <v>436271557</v>
      </c>
      <c r="D60">
        <v>405915920</v>
      </c>
      <c r="E60">
        <v>1</v>
      </c>
      <c r="F60">
        <v>1</v>
      </c>
      <c r="G60">
        <v>1080</v>
      </c>
      <c r="H60">
        <v>2</v>
      </c>
      <c r="I60" t="s">
        <v>212</v>
      </c>
      <c r="J60" t="s">
        <v>213</v>
      </c>
      <c r="K60" t="s">
        <v>214</v>
      </c>
      <c r="L60">
        <v>1368</v>
      </c>
      <c r="N60">
        <v>1011</v>
      </c>
      <c r="O60" t="s">
        <v>215</v>
      </c>
      <c r="P60" t="s">
        <v>215</v>
      </c>
      <c r="Q60">
        <v>1</v>
      </c>
      <c r="X60">
        <v>0.11</v>
      </c>
      <c r="Y60">
        <v>0</v>
      </c>
      <c r="Z60">
        <v>7.11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0.11</v>
      </c>
      <c r="AH60">
        <v>2</v>
      </c>
      <c r="AI60">
        <v>436272342</v>
      </c>
      <c r="AJ60">
        <v>48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ROW(Source!A39)</f>
        <v>39</v>
      </c>
      <c r="B61">
        <v>436272343</v>
      </c>
      <c r="C61">
        <v>436271557</v>
      </c>
      <c r="D61">
        <v>405916219</v>
      </c>
      <c r="E61">
        <v>1</v>
      </c>
      <c r="F61">
        <v>1</v>
      </c>
      <c r="G61">
        <v>1080</v>
      </c>
      <c r="H61">
        <v>2</v>
      </c>
      <c r="I61" t="s">
        <v>216</v>
      </c>
      <c r="J61" t="s">
        <v>217</v>
      </c>
      <c r="K61" t="s">
        <v>218</v>
      </c>
      <c r="L61">
        <v>1368</v>
      </c>
      <c r="N61">
        <v>1011</v>
      </c>
      <c r="O61" t="s">
        <v>215</v>
      </c>
      <c r="P61" t="s">
        <v>215</v>
      </c>
      <c r="Q61">
        <v>1</v>
      </c>
      <c r="X61">
        <v>0.01</v>
      </c>
      <c r="Y61">
        <v>0</v>
      </c>
      <c r="Z61">
        <v>83.1</v>
      </c>
      <c r="AA61">
        <v>12.62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0.01</v>
      </c>
      <c r="AH61">
        <v>2</v>
      </c>
      <c r="AI61">
        <v>436272343</v>
      </c>
      <c r="AJ61">
        <v>49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ROW(Source!A39)</f>
        <v>39</v>
      </c>
      <c r="B62">
        <v>436272344</v>
      </c>
      <c r="C62">
        <v>436271557</v>
      </c>
      <c r="D62">
        <v>405916311</v>
      </c>
      <c r="E62">
        <v>1</v>
      </c>
      <c r="F62">
        <v>1</v>
      </c>
      <c r="G62">
        <v>1080</v>
      </c>
      <c r="H62">
        <v>2</v>
      </c>
      <c r="I62" t="s">
        <v>246</v>
      </c>
      <c r="J62" t="s">
        <v>247</v>
      </c>
      <c r="K62" t="s">
        <v>248</v>
      </c>
      <c r="L62">
        <v>1368</v>
      </c>
      <c r="N62">
        <v>1011</v>
      </c>
      <c r="O62" t="s">
        <v>215</v>
      </c>
      <c r="P62" t="s">
        <v>215</v>
      </c>
      <c r="Q62">
        <v>1</v>
      </c>
      <c r="X62">
        <v>0.28000000000000003</v>
      </c>
      <c r="Y62">
        <v>0</v>
      </c>
      <c r="Z62">
        <v>1.4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0.28000000000000003</v>
      </c>
      <c r="AH62">
        <v>2</v>
      </c>
      <c r="AI62">
        <v>436272344</v>
      </c>
      <c r="AJ62">
        <v>50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ROW(Source!A39)</f>
        <v>39</v>
      </c>
      <c r="B63">
        <v>436272345</v>
      </c>
      <c r="C63">
        <v>436271557</v>
      </c>
      <c r="D63">
        <v>405916332</v>
      </c>
      <c r="E63">
        <v>1</v>
      </c>
      <c r="F63">
        <v>1</v>
      </c>
      <c r="G63">
        <v>1080</v>
      </c>
      <c r="H63">
        <v>2</v>
      </c>
      <c r="I63" t="s">
        <v>249</v>
      </c>
      <c r="J63" t="s">
        <v>250</v>
      </c>
      <c r="K63" t="s">
        <v>251</v>
      </c>
      <c r="L63">
        <v>1368</v>
      </c>
      <c r="N63">
        <v>1011</v>
      </c>
      <c r="O63" t="s">
        <v>215</v>
      </c>
      <c r="P63" t="s">
        <v>215</v>
      </c>
      <c r="Q63">
        <v>1</v>
      </c>
      <c r="X63">
        <v>0.03</v>
      </c>
      <c r="Y63">
        <v>0</v>
      </c>
      <c r="Z63">
        <v>0.35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0.03</v>
      </c>
      <c r="AH63">
        <v>2</v>
      </c>
      <c r="AI63">
        <v>436272345</v>
      </c>
      <c r="AJ63">
        <v>51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ROW(Source!A39)</f>
        <v>39</v>
      </c>
      <c r="B64">
        <v>436272346</v>
      </c>
      <c r="C64">
        <v>436271557</v>
      </c>
      <c r="D64">
        <v>405885432</v>
      </c>
      <c r="E64">
        <v>1</v>
      </c>
      <c r="F64">
        <v>1</v>
      </c>
      <c r="G64">
        <v>1080</v>
      </c>
      <c r="H64">
        <v>3</v>
      </c>
      <c r="I64" t="s">
        <v>252</v>
      </c>
      <c r="J64" t="s">
        <v>253</v>
      </c>
      <c r="K64" t="s">
        <v>254</v>
      </c>
      <c r="L64">
        <v>1346</v>
      </c>
      <c r="N64">
        <v>1009</v>
      </c>
      <c r="O64" t="s">
        <v>232</v>
      </c>
      <c r="P64" t="s">
        <v>232</v>
      </c>
      <c r="Q64">
        <v>1</v>
      </c>
      <c r="X64">
        <v>7.0000000000000001E-3</v>
      </c>
      <c r="Y64">
        <v>13.95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7.0000000000000001E-3</v>
      </c>
      <c r="AH64">
        <v>2</v>
      </c>
      <c r="AI64">
        <v>436272346</v>
      </c>
      <c r="AJ64">
        <v>52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ROW(Source!A39)</f>
        <v>39</v>
      </c>
      <c r="B65">
        <v>436272348</v>
      </c>
      <c r="C65">
        <v>436271557</v>
      </c>
      <c r="D65">
        <v>405885522</v>
      </c>
      <c r="E65">
        <v>1</v>
      </c>
      <c r="F65">
        <v>1</v>
      </c>
      <c r="G65">
        <v>1080</v>
      </c>
      <c r="H65">
        <v>3</v>
      </c>
      <c r="I65" t="s">
        <v>243</v>
      </c>
      <c r="J65" t="s">
        <v>244</v>
      </c>
      <c r="K65" t="s">
        <v>245</v>
      </c>
      <c r="L65">
        <v>1346</v>
      </c>
      <c r="N65">
        <v>1009</v>
      </c>
      <c r="O65" t="s">
        <v>232</v>
      </c>
      <c r="P65" t="s">
        <v>232</v>
      </c>
      <c r="Q65">
        <v>1</v>
      </c>
      <c r="X65">
        <v>6.6000000000000003E-2</v>
      </c>
      <c r="Y65">
        <v>29.89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6.6000000000000003E-2</v>
      </c>
      <c r="AH65">
        <v>2</v>
      </c>
      <c r="AI65">
        <v>436272348</v>
      </c>
      <c r="AJ65">
        <v>53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ROW(Source!A39)</f>
        <v>39</v>
      </c>
      <c r="B66">
        <v>436272349</v>
      </c>
      <c r="C66">
        <v>436271557</v>
      </c>
      <c r="D66">
        <v>405885592</v>
      </c>
      <c r="E66">
        <v>1</v>
      </c>
      <c r="F66">
        <v>1</v>
      </c>
      <c r="G66">
        <v>1080</v>
      </c>
      <c r="H66">
        <v>3</v>
      </c>
      <c r="I66" t="s">
        <v>223</v>
      </c>
      <c r="J66" t="s">
        <v>224</v>
      </c>
      <c r="K66" t="s">
        <v>225</v>
      </c>
      <c r="L66">
        <v>1348</v>
      </c>
      <c r="N66">
        <v>1009</v>
      </c>
      <c r="O66" t="s">
        <v>125</v>
      </c>
      <c r="P66" t="s">
        <v>125</v>
      </c>
      <c r="Q66">
        <v>1000</v>
      </c>
      <c r="X66">
        <v>6.9999999999999994E-5</v>
      </c>
      <c r="Y66">
        <v>8590.86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6.9999999999999994E-5</v>
      </c>
      <c r="AH66">
        <v>2</v>
      </c>
      <c r="AI66">
        <v>436272349</v>
      </c>
      <c r="AJ66">
        <v>54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ROW(Source!A39)</f>
        <v>39</v>
      </c>
      <c r="B67">
        <v>436272351</v>
      </c>
      <c r="C67">
        <v>436271557</v>
      </c>
      <c r="D67">
        <v>405885636</v>
      </c>
      <c r="E67">
        <v>1</v>
      </c>
      <c r="F67">
        <v>1</v>
      </c>
      <c r="G67">
        <v>1080</v>
      </c>
      <c r="H67">
        <v>3</v>
      </c>
      <c r="I67" t="s">
        <v>255</v>
      </c>
      <c r="J67" t="s">
        <v>256</v>
      </c>
      <c r="K67" t="s">
        <v>257</v>
      </c>
      <c r="L67">
        <v>1346</v>
      </c>
      <c r="N67">
        <v>1009</v>
      </c>
      <c r="O67" t="s">
        <v>232</v>
      </c>
      <c r="P67" t="s">
        <v>232</v>
      </c>
      <c r="Q67">
        <v>1</v>
      </c>
      <c r="X67">
        <v>6.6000000000000003E-2</v>
      </c>
      <c r="Y67">
        <v>159.06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6.6000000000000003E-2</v>
      </c>
      <c r="AH67">
        <v>2</v>
      </c>
      <c r="AI67">
        <v>436272351</v>
      </c>
      <c r="AJ67">
        <v>55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ROW(Source!A39)</f>
        <v>39</v>
      </c>
      <c r="B68">
        <v>436272352</v>
      </c>
      <c r="C68">
        <v>436271557</v>
      </c>
      <c r="D68">
        <v>405884550</v>
      </c>
      <c r="E68">
        <v>1</v>
      </c>
      <c r="F68">
        <v>1</v>
      </c>
      <c r="G68">
        <v>1080</v>
      </c>
      <c r="H68">
        <v>3</v>
      </c>
      <c r="I68" t="s">
        <v>258</v>
      </c>
      <c r="J68" t="s">
        <v>259</v>
      </c>
      <c r="K68" t="s">
        <v>260</v>
      </c>
      <c r="L68">
        <v>235684255</v>
      </c>
      <c r="N68">
        <v>1010</v>
      </c>
      <c r="O68" t="s">
        <v>261</v>
      </c>
      <c r="P68" t="s">
        <v>261</v>
      </c>
      <c r="Q68">
        <v>1</v>
      </c>
      <c r="X68">
        <v>1.3</v>
      </c>
      <c r="Y68">
        <v>3.86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1.3</v>
      </c>
      <c r="AH68">
        <v>2</v>
      </c>
      <c r="AI68">
        <v>436272352</v>
      </c>
      <c r="AJ68">
        <v>56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ROW(Source!A39)</f>
        <v>39</v>
      </c>
      <c r="B69">
        <v>436272353</v>
      </c>
      <c r="C69">
        <v>436271557</v>
      </c>
      <c r="D69">
        <v>405884551</v>
      </c>
      <c r="E69">
        <v>1</v>
      </c>
      <c r="F69">
        <v>1</v>
      </c>
      <c r="G69">
        <v>1080</v>
      </c>
      <c r="H69">
        <v>3</v>
      </c>
      <c r="I69" t="s">
        <v>262</v>
      </c>
      <c r="J69" t="s">
        <v>263</v>
      </c>
      <c r="K69" t="s">
        <v>264</v>
      </c>
      <c r="L69">
        <v>235684255</v>
      </c>
      <c r="N69">
        <v>1010</v>
      </c>
      <c r="O69" t="s">
        <v>261</v>
      </c>
      <c r="P69" t="s">
        <v>261</v>
      </c>
      <c r="Q69">
        <v>1</v>
      </c>
      <c r="X69">
        <v>1.4</v>
      </c>
      <c r="Y69">
        <v>0.89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1.4</v>
      </c>
      <c r="AH69">
        <v>2</v>
      </c>
      <c r="AI69">
        <v>436272353</v>
      </c>
      <c r="AJ69">
        <v>57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ROW(Source!A39)</f>
        <v>39</v>
      </c>
      <c r="B70">
        <v>436272355</v>
      </c>
      <c r="C70">
        <v>436271557</v>
      </c>
      <c r="D70">
        <v>405886442</v>
      </c>
      <c r="E70">
        <v>1</v>
      </c>
      <c r="F70">
        <v>1</v>
      </c>
      <c r="G70">
        <v>1080</v>
      </c>
      <c r="H70">
        <v>3</v>
      </c>
      <c r="I70" t="s">
        <v>265</v>
      </c>
      <c r="J70" t="s">
        <v>266</v>
      </c>
      <c r="K70" t="s">
        <v>267</v>
      </c>
      <c r="L70">
        <v>1346</v>
      </c>
      <c r="N70">
        <v>1009</v>
      </c>
      <c r="O70" t="s">
        <v>232</v>
      </c>
      <c r="P70" t="s">
        <v>232</v>
      </c>
      <c r="Q70">
        <v>1</v>
      </c>
      <c r="X70">
        <v>2.5999999999999999E-2</v>
      </c>
      <c r="Y70">
        <v>15.11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2.5999999999999999E-2</v>
      </c>
      <c r="AH70">
        <v>2</v>
      </c>
      <c r="AI70">
        <v>436272355</v>
      </c>
      <c r="AJ70">
        <v>58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ROW(Source!A39)</f>
        <v>39</v>
      </c>
      <c r="B71">
        <v>436272356</v>
      </c>
      <c r="C71">
        <v>436271557</v>
      </c>
      <c r="D71">
        <v>405886883</v>
      </c>
      <c r="E71">
        <v>1</v>
      </c>
      <c r="F71">
        <v>1</v>
      </c>
      <c r="G71">
        <v>1080</v>
      </c>
      <c r="H71">
        <v>3</v>
      </c>
      <c r="I71" t="s">
        <v>268</v>
      </c>
      <c r="J71" t="s">
        <v>269</v>
      </c>
      <c r="K71" t="s">
        <v>270</v>
      </c>
      <c r="L71">
        <v>1346</v>
      </c>
      <c r="N71">
        <v>1009</v>
      </c>
      <c r="O71" t="s">
        <v>232</v>
      </c>
      <c r="P71" t="s">
        <v>232</v>
      </c>
      <c r="Q71">
        <v>1</v>
      </c>
      <c r="X71">
        <v>1.7999999999999999E-2</v>
      </c>
      <c r="Y71">
        <v>23.12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1.7999999999999999E-2</v>
      </c>
      <c r="AH71">
        <v>2</v>
      </c>
      <c r="AI71">
        <v>436272356</v>
      </c>
      <c r="AJ71">
        <v>59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ROW(Source!A39)</f>
        <v>39</v>
      </c>
      <c r="B72">
        <v>436272358</v>
      </c>
      <c r="C72">
        <v>436271557</v>
      </c>
      <c r="D72">
        <v>405891492</v>
      </c>
      <c r="E72">
        <v>1</v>
      </c>
      <c r="F72">
        <v>1</v>
      </c>
      <c r="G72">
        <v>1080</v>
      </c>
      <c r="H72">
        <v>3</v>
      </c>
      <c r="I72" t="s">
        <v>271</v>
      </c>
      <c r="J72" t="s">
        <v>272</v>
      </c>
      <c r="K72" t="s">
        <v>273</v>
      </c>
      <c r="L72">
        <v>1349</v>
      </c>
      <c r="N72">
        <v>1009</v>
      </c>
      <c r="O72" t="s">
        <v>274</v>
      </c>
      <c r="P72" t="s">
        <v>274</v>
      </c>
      <c r="Q72">
        <v>1E-3</v>
      </c>
      <c r="X72">
        <v>4</v>
      </c>
      <c r="Y72">
        <v>7.0000000000000007E-2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4</v>
      </c>
      <c r="AH72">
        <v>2</v>
      </c>
      <c r="AI72">
        <v>436272358</v>
      </c>
      <c r="AJ72">
        <v>60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ROW(Source!A39)</f>
        <v>39</v>
      </c>
      <c r="B73">
        <v>436272359</v>
      </c>
      <c r="C73">
        <v>436271557</v>
      </c>
      <c r="D73">
        <v>405908281</v>
      </c>
      <c r="E73">
        <v>1</v>
      </c>
      <c r="F73">
        <v>1</v>
      </c>
      <c r="G73">
        <v>1080</v>
      </c>
      <c r="H73">
        <v>3</v>
      </c>
      <c r="I73" t="s">
        <v>275</v>
      </c>
      <c r="J73" t="s">
        <v>276</v>
      </c>
      <c r="K73" t="s">
        <v>277</v>
      </c>
      <c r="L73">
        <v>1356</v>
      </c>
      <c r="N73">
        <v>1010</v>
      </c>
      <c r="O73" t="s">
        <v>278</v>
      </c>
      <c r="P73" t="s">
        <v>278</v>
      </c>
      <c r="Q73">
        <v>1000</v>
      </c>
      <c r="X73">
        <v>2E-3</v>
      </c>
      <c r="Y73">
        <v>56.16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2E-3</v>
      </c>
      <c r="AH73">
        <v>2</v>
      </c>
      <c r="AI73">
        <v>436272359</v>
      </c>
      <c r="AJ73">
        <v>61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ROW(Source!A39)</f>
        <v>39</v>
      </c>
      <c r="B74">
        <v>436272361</v>
      </c>
      <c r="C74">
        <v>436271557</v>
      </c>
      <c r="D74">
        <v>405908694</v>
      </c>
      <c r="E74">
        <v>1</v>
      </c>
      <c r="F74">
        <v>1</v>
      </c>
      <c r="G74">
        <v>1080</v>
      </c>
      <c r="H74">
        <v>3</v>
      </c>
      <c r="I74" t="s">
        <v>279</v>
      </c>
      <c r="J74" t="s">
        <v>280</v>
      </c>
      <c r="K74" t="s">
        <v>281</v>
      </c>
      <c r="L74">
        <v>235684255</v>
      </c>
      <c r="N74">
        <v>1010</v>
      </c>
      <c r="O74" t="s">
        <v>261</v>
      </c>
      <c r="P74" t="s">
        <v>261</v>
      </c>
      <c r="Q74">
        <v>1</v>
      </c>
      <c r="X74">
        <v>1</v>
      </c>
      <c r="Y74">
        <v>14.99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</v>
      </c>
      <c r="AH74">
        <v>2</v>
      </c>
      <c r="AI74">
        <v>436272361</v>
      </c>
      <c r="AJ74">
        <v>62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ROW(Source!A39)</f>
        <v>39</v>
      </c>
      <c r="B75">
        <v>436272362</v>
      </c>
      <c r="C75">
        <v>436271557</v>
      </c>
      <c r="D75">
        <v>405841952</v>
      </c>
      <c r="E75">
        <v>1080</v>
      </c>
      <c r="F75">
        <v>1</v>
      </c>
      <c r="G75">
        <v>1080</v>
      </c>
      <c r="H75">
        <v>3</v>
      </c>
      <c r="I75" t="s">
        <v>290</v>
      </c>
      <c r="J75" t="s">
        <v>3</v>
      </c>
      <c r="K75" t="s">
        <v>291</v>
      </c>
      <c r="L75">
        <v>1346</v>
      </c>
      <c r="N75">
        <v>1009</v>
      </c>
      <c r="O75" t="s">
        <v>232</v>
      </c>
      <c r="P75" t="s">
        <v>232</v>
      </c>
      <c r="Q75">
        <v>1</v>
      </c>
      <c r="X75">
        <v>0.57599999999999996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3</v>
      </c>
      <c r="AG75">
        <v>0.57599999999999996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ROW(Source!A39)</f>
        <v>39</v>
      </c>
      <c r="B76">
        <v>436272363</v>
      </c>
      <c r="C76">
        <v>436271557</v>
      </c>
      <c r="D76">
        <v>405857002</v>
      </c>
      <c r="E76">
        <v>1080</v>
      </c>
      <c r="F76">
        <v>1</v>
      </c>
      <c r="G76">
        <v>1080</v>
      </c>
      <c r="H76">
        <v>3</v>
      </c>
      <c r="I76" t="s">
        <v>294</v>
      </c>
      <c r="J76" t="s">
        <v>3</v>
      </c>
      <c r="K76" t="s">
        <v>295</v>
      </c>
      <c r="L76">
        <v>235684255</v>
      </c>
      <c r="N76">
        <v>1010</v>
      </c>
      <c r="O76" t="s">
        <v>261</v>
      </c>
      <c r="P76" t="s">
        <v>261</v>
      </c>
      <c r="Q76">
        <v>1</v>
      </c>
      <c r="X76">
        <v>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3</v>
      </c>
      <c r="AG76">
        <v>1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ROW(Source!A39)</f>
        <v>39</v>
      </c>
      <c r="B77">
        <v>436272364</v>
      </c>
      <c r="C77">
        <v>436271557</v>
      </c>
      <c r="D77">
        <v>405859119</v>
      </c>
      <c r="E77">
        <v>1080</v>
      </c>
      <c r="F77">
        <v>1</v>
      </c>
      <c r="G77">
        <v>1080</v>
      </c>
      <c r="H77">
        <v>3</v>
      </c>
      <c r="I77" t="s">
        <v>296</v>
      </c>
      <c r="J77" t="s">
        <v>3</v>
      </c>
      <c r="K77" t="s">
        <v>297</v>
      </c>
      <c r="L77">
        <v>235684255</v>
      </c>
      <c r="N77">
        <v>1010</v>
      </c>
      <c r="O77" t="s">
        <v>261</v>
      </c>
      <c r="P77" t="s">
        <v>261</v>
      </c>
      <c r="Q77">
        <v>1</v>
      </c>
      <c r="X77">
        <v>6.1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6.1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ROW(Source!A39)</f>
        <v>39</v>
      </c>
      <c r="B78">
        <v>436272365</v>
      </c>
      <c r="C78">
        <v>436271557</v>
      </c>
      <c r="D78">
        <v>405875215</v>
      </c>
      <c r="E78">
        <v>1080</v>
      </c>
      <c r="F78">
        <v>1</v>
      </c>
      <c r="G78">
        <v>1080</v>
      </c>
      <c r="H78">
        <v>3</v>
      </c>
      <c r="I78" t="s">
        <v>298</v>
      </c>
      <c r="J78" t="s">
        <v>3</v>
      </c>
      <c r="K78" t="s">
        <v>299</v>
      </c>
      <c r="L78">
        <v>1348</v>
      </c>
      <c r="N78">
        <v>1009</v>
      </c>
      <c r="O78" t="s">
        <v>125</v>
      </c>
      <c r="P78" t="s">
        <v>125</v>
      </c>
      <c r="Q78">
        <v>1000</v>
      </c>
      <c r="X78">
        <v>3.0000000000000001E-3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3.0000000000000001E-3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ROW(Source!A75)</f>
        <v>75</v>
      </c>
      <c r="B79">
        <v>434435851</v>
      </c>
      <c r="C79">
        <v>434435842</v>
      </c>
      <c r="D79">
        <v>405844724</v>
      </c>
      <c r="E79">
        <v>1080</v>
      </c>
      <c r="F79">
        <v>1</v>
      </c>
      <c r="G79">
        <v>1080</v>
      </c>
      <c r="H79">
        <v>1</v>
      </c>
      <c r="I79" t="s">
        <v>209</v>
      </c>
      <c r="J79" t="s">
        <v>3</v>
      </c>
      <c r="K79" t="s">
        <v>210</v>
      </c>
      <c r="L79">
        <v>1191</v>
      </c>
      <c r="N79">
        <v>1013</v>
      </c>
      <c r="O79" t="s">
        <v>211</v>
      </c>
      <c r="P79" t="s">
        <v>211</v>
      </c>
      <c r="Q79">
        <v>1</v>
      </c>
      <c r="X79">
        <v>192.7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3</v>
      </c>
      <c r="AG79">
        <v>192.7</v>
      </c>
      <c r="AH79">
        <v>2</v>
      </c>
      <c r="AI79">
        <v>434435851</v>
      </c>
      <c r="AJ79">
        <v>63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ROW(Source!A76)</f>
        <v>76</v>
      </c>
      <c r="B80">
        <v>434435851</v>
      </c>
      <c r="C80">
        <v>434435842</v>
      </c>
      <c r="D80">
        <v>405844724</v>
      </c>
      <c r="E80">
        <v>1080</v>
      </c>
      <c r="F80">
        <v>1</v>
      </c>
      <c r="G80">
        <v>1080</v>
      </c>
      <c r="H80">
        <v>1</v>
      </c>
      <c r="I80" t="s">
        <v>209</v>
      </c>
      <c r="J80" t="s">
        <v>3</v>
      </c>
      <c r="K80" t="s">
        <v>210</v>
      </c>
      <c r="L80">
        <v>1191</v>
      </c>
      <c r="N80">
        <v>1013</v>
      </c>
      <c r="O80" t="s">
        <v>211</v>
      </c>
      <c r="P80" t="s">
        <v>211</v>
      </c>
      <c r="Q80">
        <v>1</v>
      </c>
      <c r="X80">
        <v>192.7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 t="s">
        <v>3</v>
      </c>
      <c r="AG80">
        <v>192.7</v>
      </c>
      <c r="AH80">
        <v>2</v>
      </c>
      <c r="AI80">
        <v>434435851</v>
      </c>
      <c r="AJ80">
        <v>64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ROW(Source!A77)</f>
        <v>77</v>
      </c>
      <c r="B81">
        <v>434435913</v>
      </c>
      <c r="C81">
        <v>434435852</v>
      </c>
      <c r="D81">
        <v>405844724</v>
      </c>
      <c r="E81">
        <v>1080</v>
      </c>
      <c r="F81">
        <v>1</v>
      </c>
      <c r="G81">
        <v>1080</v>
      </c>
      <c r="H81">
        <v>1</v>
      </c>
      <c r="I81" t="s">
        <v>209</v>
      </c>
      <c r="J81" t="s">
        <v>3</v>
      </c>
      <c r="K81" t="s">
        <v>210</v>
      </c>
      <c r="L81">
        <v>1191</v>
      </c>
      <c r="N81">
        <v>1013</v>
      </c>
      <c r="O81" t="s">
        <v>211</v>
      </c>
      <c r="P81" t="s">
        <v>211</v>
      </c>
      <c r="Q81">
        <v>1</v>
      </c>
      <c r="X81">
        <v>107.04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3</v>
      </c>
      <c r="AG81">
        <v>107.04</v>
      </c>
      <c r="AH81">
        <v>2</v>
      </c>
      <c r="AI81">
        <v>434435913</v>
      </c>
      <c r="AJ81">
        <v>65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ROW(Source!A78)</f>
        <v>78</v>
      </c>
      <c r="B82">
        <v>434435913</v>
      </c>
      <c r="C82">
        <v>434435852</v>
      </c>
      <c r="D82">
        <v>405844724</v>
      </c>
      <c r="E82">
        <v>1080</v>
      </c>
      <c r="F82">
        <v>1</v>
      </c>
      <c r="G82">
        <v>1080</v>
      </c>
      <c r="H82">
        <v>1</v>
      </c>
      <c r="I82" t="s">
        <v>209</v>
      </c>
      <c r="J82" t="s">
        <v>3</v>
      </c>
      <c r="K82" t="s">
        <v>210</v>
      </c>
      <c r="L82">
        <v>1191</v>
      </c>
      <c r="N82">
        <v>1013</v>
      </c>
      <c r="O82" t="s">
        <v>211</v>
      </c>
      <c r="P82" t="s">
        <v>211</v>
      </c>
      <c r="Q82">
        <v>1</v>
      </c>
      <c r="X82">
        <v>107.04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3</v>
      </c>
      <c r="AG82">
        <v>107.04</v>
      </c>
      <c r="AH82">
        <v>2</v>
      </c>
      <c r="AI82">
        <v>434435913</v>
      </c>
      <c r="AJ82">
        <v>66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ROW(Source!A79)</f>
        <v>79</v>
      </c>
      <c r="B83">
        <v>434436096</v>
      </c>
      <c r="C83">
        <v>434436036</v>
      </c>
      <c r="D83">
        <v>405844724</v>
      </c>
      <c r="E83">
        <v>1080</v>
      </c>
      <c r="F83">
        <v>1</v>
      </c>
      <c r="G83">
        <v>1080</v>
      </c>
      <c r="H83">
        <v>1</v>
      </c>
      <c r="I83" t="s">
        <v>209</v>
      </c>
      <c r="J83" t="s">
        <v>3</v>
      </c>
      <c r="K83" t="s">
        <v>210</v>
      </c>
      <c r="L83">
        <v>1191</v>
      </c>
      <c r="N83">
        <v>1013</v>
      </c>
      <c r="O83" t="s">
        <v>211</v>
      </c>
      <c r="P83" t="s">
        <v>211</v>
      </c>
      <c r="Q83">
        <v>1</v>
      </c>
      <c r="X83">
        <v>14.4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3</v>
      </c>
      <c r="AG83">
        <v>14.4</v>
      </c>
      <c r="AH83">
        <v>2</v>
      </c>
      <c r="AI83">
        <v>434436096</v>
      </c>
      <c r="AJ83">
        <v>67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ROW(Source!A79)</f>
        <v>79</v>
      </c>
      <c r="B84">
        <v>434436097</v>
      </c>
      <c r="C84">
        <v>434436036</v>
      </c>
      <c r="D84">
        <v>405915920</v>
      </c>
      <c r="E84">
        <v>1</v>
      </c>
      <c r="F84">
        <v>1</v>
      </c>
      <c r="G84">
        <v>1080</v>
      </c>
      <c r="H84">
        <v>2</v>
      </c>
      <c r="I84" t="s">
        <v>212</v>
      </c>
      <c r="J84" t="s">
        <v>213</v>
      </c>
      <c r="K84" t="s">
        <v>214</v>
      </c>
      <c r="L84">
        <v>1368</v>
      </c>
      <c r="N84">
        <v>1011</v>
      </c>
      <c r="O84" t="s">
        <v>215</v>
      </c>
      <c r="P84" t="s">
        <v>215</v>
      </c>
      <c r="Q84">
        <v>1</v>
      </c>
      <c r="X84">
        <v>2.7</v>
      </c>
      <c r="Y84">
        <v>0</v>
      </c>
      <c r="Z84">
        <v>7.11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2.7</v>
      </c>
      <c r="AH84">
        <v>2</v>
      </c>
      <c r="AI84">
        <v>434436097</v>
      </c>
      <c r="AJ84">
        <v>68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ROW(Source!A79)</f>
        <v>79</v>
      </c>
      <c r="B85">
        <v>434436098</v>
      </c>
      <c r="C85">
        <v>434436036</v>
      </c>
      <c r="D85">
        <v>405916219</v>
      </c>
      <c r="E85">
        <v>1</v>
      </c>
      <c r="F85">
        <v>1</v>
      </c>
      <c r="G85">
        <v>1080</v>
      </c>
      <c r="H85">
        <v>2</v>
      </c>
      <c r="I85" t="s">
        <v>216</v>
      </c>
      <c r="J85" t="s">
        <v>217</v>
      </c>
      <c r="K85" t="s">
        <v>218</v>
      </c>
      <c r="L85">
        <v>1368</v>
      </c>
      <c r="N85">
        <v>1011</v>
      </c>
      <c r="O85" t="s">
        <v>215</v>
      </c>
      <c r="P85" t="s">
        <v>215</v>
      </c>
      <c r="Q85">
        <v>1</v>
      </c>
      <c r="X85">
        <v>0.2</v>
      </c>
      <c r="Y85">
        <v>0</v>
      </c>
      <c r="Z85">
        <v>83.1</v>
      </c>
      <c r="AA85">
        <v>12.62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0.2</v>
      </c>
      <c r="AH85">
        <v>2</v>
      </c>
      <c r="AI85">
        <v>434436098</v>
      </c>
      <c r="AJ85">
        <v>69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ROW(Source!A79)</f>
        <v>79</v>
      </c>
      <c r="B86">
        <v>434436099</v>
      </c>
      <c r="C86">
        <v>434436036</v>
      </c>
      <c r="D86">
        <v>405839686</v>
      </c>
      <c r="E86">
        <v>1080</v>
      </c>
      <c r="F86">
        <v>1</v>
      </c>
      <c r="G86">
        <v>1080</v>
      </c>
      <c r="H86">
        <v>3</v>
      </c>
      <c r="I86" t="s">
        <v>300</v>
      </c>
      <c r="J86" t="s">
        <v>3</v>
      </c>
      <c r="K86" t="s">
        <v>301</v>
      </c>
      <c r="L86">
        <v>1348</v>
      </c>
      <c r="N86">
        <v>1009</v>
      </c>
      <c r="O86" t="s">
        <v>125</v>
      </c>
      <c r="P86" t="s">
        <v>125</v>
      </c>
      <c r="Q86">
        <v>1000</v>
      </c>
      <c r="X86">
        <v>0.13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3</v>
      </c>
      <c r="AG86">
        <v>0.13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ROW(Source!A79)</f>
        <v>79</v>
      </c>
      <c r="B87">
        <v>434436100</v>
      </c>
      <c r="C87">
        <v>434436036</v>
      </c>
      <c r="D87">
        <v>405885592</v>
      </c>
      <c r="E87">
        <v>1</v>
      </c>
      <c r="F87">
        <v>1</v>
      </c>
      <c r="G87">
        <v>1080</v>
      </c>
      <c r="H87">
        <v>3</v>
      </c>
      <c r="I87" t="s">
        <v>223</v>
      </c>
      <c r="J87" t="s">
        <v>224</v>
      </c>
      <c r="K87" t="s">
        <v>225</v>
      </c>
      <c r="L87">
        <v>1348</v>
      </c>
      <c r="N87">
        <v>1009</v>
      </c>
      <c r="O87" t="s">
        <v>125</v>
      </c>
      <c r="P87" t="s">
        <v>125</v>
      </c>
      <c r="Q87">
        <v>1000</v>
      </c>
      <c r="X87">
        <v>8.9999999999999998E-4</v>
      </c>
      <c r="Y87">
        <v>8590.86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8.9999999999999998E-4</v>
      </c>
      <c r="AH87">
        <v>2</v>
      </c>
      <c r="AI87">
        <v>434436100</v>
      </c>
      <c r="AJ87">
        <v>71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ROW(Source!A79)</f>
        <v>79</v>
      </c>
      <c r="B88">
        <v>434436101</v>
      </c>
      <c r="C88">
        <v>434436036</v>
      </c>
      <c r="D88">
        <v>405884727</v>
      </c>
      <c r="E88">
        <v>1</v>
      </c>
      <c r="F88">
        <v>1</v>
      </c>
      <c r="G88">
        <v>1080</v>
      </c>
      <c r="H88">
        <v>3</v>
      </c>
      <c r="I88" t="s">
        <v>282</v>
      </c>
      <c r="J88" t="s">
        <v>283</v>
      </c>
      <c r="K88" t="s">
        <v>284</v>
      </c>
      <c r="L88">
        <v>1348</v>
      </c>
      <c r="N88">
        <v>1009</v>
      </c>
      <c r="O88" t="s">
        <v>125</v>
      </c>
      <c r="P88" t="s">
        <v>125</v>
      </c>
      <c r="Q88">
        <v>1000</v>
      </c>
      <c r="X88">
        <v>3.7000000000000002E-3</v>
      </c>
      <c r="Y88">
        <v>16180.28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3.7000000000000002E-3</v>
      </c>
      <c r="AH88">
        <v>2</v>
      </c>
      <c r="AI88">
        <v>434436101</v>
      </c>
      <c r="AJ88">
        <v>72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ROW(Source!A80)</f>
        <v>80</v>
      </c>
      <c r="B89">
        <v>434436096</v>
      </c>
      <c r="C89">
        <v>434436036</v>
      </c>
      <c r="D89">
        <v>405844724</v>
      </c>
      <c r="E89">
        <v>1080</v>
      </c>
      <c r="F89">
        <v>1</v>
      </c>
      <c r="G89">
        <v>1080</v>
      </c>
      <c r="H89">
        <v>1</v>
      </c>
      <c r="I89" t="s">
        <v>209</v>
      </c>
      <c r="J89" t="s">
        <v>3</v>
      </c>
      <c r="K89" t="s">
        <v>210</v>
      </c>
      <c r="L89">
        <v>1191</v>
      </c>
      <c r="N89">
        <v>1013</v>
      </c>
      <c r="O89" t="s">
        <v>211</v>
      </c>
      <c r="P89" t="s">
        <v>211</v>
      </c>
      <c r="Q89">
        <v>1</v>
      </c>
      <c r="X89">
        <v>14.4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14.4</v>
      </c>
      <c r="AH89">
        <v>2</v>
      </c>
      <c r="AI89">
        <v>434436096</v>
      </c>
      <c r="AJ89">
        <v>73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ROW(Source!A80)</f>
        <v>80</v>
      </c>
      <c r="B90">
        <v>434436097</v>
      </c>
      <c r="C90">
        <v>434436036</v>
      </c>
      <c r="D90">
        <v>405915920</v>
      </c>
      <c r="E90">
        <v>1</v>
      </c>
      <c r="F90">
        <v>1</v>
      </c>
      <c r="G90">
        <v>1080</v>
      </c>
      <c r="H90">
        <v>2</v>
      </c>
      <c r="I90" t="s">
        <v>212</v>
      </c>
      <c r="J90" t="s">
        <v>213</v>
      </c>
      <c r="K90" t="s">
        <v>214</v>
      </c>
      <c r="L90">
        <v>1368</v>
      </c>
      <c r="N90">
        <v>1011</v>
      </c>
      <c r="O90" t="s">
        <v>215</v>
      </c>
      <c r="P90" t="s">
        <v>215</v>
      </c>
      <c r="Q90">
        <v>1</v>
      </c>
      <c r="X90">
        <v>2.7</v>
      </c>
      <c r="Y90">
        <v>0</v>
      </c>
      <c r="Z90">
        <v>7.11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2.7</v>
      </c>
      <c r="AH90">
        <v>2</v>
      </c>
      <c r="AI90">
        <v>434436097</v>
      </c>
      <c r="AJ90">
        <v>74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ROW(Source!A80)</f>
        <v>80</v>
      </c>
      <c r="B91">
        <v>434436098</v>
      </c>
      <c r="C91">
        <v>434436036</v>
      </c>
      <c r="D91">
        <v>405916219</v>
      </c>
      <c r="E91">
        <v>1</v>
      </c>
      <c r="F91">
        <v>1</v>
      </c>
      <c r="G91">
        <v>1080</v>
      </c>
      <c r="H91">
        <v>2</v>
      </c>
      <c r="I91" t="s">
        <v>216</v>
      </c>
      <c r="J91" t="s">
        <v>217</v>
      </c>
      <c r="K91" t="s">
        <v>218</v>
      </c>
      <c r="L91">
        <v>1368</v>
      </c>
      <c r="N91">
        <v>1011</v>
      </c>
      <c r="O91" t="s">
        <v>215</v>
      </c>
      <c r="P91" t="s">
        <v>215</v>
      </c>
      <c r="Q91">
        <v>1</v>
      </c>
      <c r="X91">
        <v>0.2</v>
      </c>
      <c r="Y91">
        <v>0</v>
      </c>
      <c r="Z91">
        <v>83.1</v>
      </c>
      <c r="AA91">
        <v>12.62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0.2</v>
      </c>
      <c r="AH91">
        <v>2</v>
      </c>
      <c r="AI91">
        <v>434436098</v>
      </c>
      <c r="AJ91">
        <v>75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ROW(Source!A80)</f>
        <v>80</v>
      </c>
      <c r="B92">
        <v>434436099</v>
      </c>
      <c r="C92">
        <v>434436036</v>
      </c>
      <c r="D92">
        <v>405839686</v>
      </c>
      <c r="E92">
        <v>1080</v>
      </c>
      <c r="F92">
        <v>1</v>
      </c>
      <c r="G92">
        <v>1080</v>
      </c>
      <c r="H92">
        <v>3</v>
      </c>
      <c r="I92" t="s">
        <v>300</v>
      </c>
      <c r="J92" t="s">
        <v>3</v>
      </c>
      <c r="K92" t="s">
        <v>301</v>
      </c>
      <c r="L92">
        <v>1348</v>
      </c>
      <c r="N92">
        <v>1009</v>
      </c>
      <c r="O92" t="s">
        <v>125</v>
      </c>
      <c r="P92" t="s">
        <v>125</v>
      </c>
      <c r="Q92">
        <v>1000</v>
      </c>
      <c r="X92">
        <v>0.13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3</v>
      </c>
      <c r="AG92">
        <v>0.13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ROW(Source!A80)</f>
        <v>80</v>
      </c>
      <c r="B93">
        <v>434436100</v>
      </c>
      <c r="C93">
        <v>434436036</v>
      </c>
      <c r="D93">
        <v>405885592</v>
      </c>
      <c r="E93">
        <v>1</v>
      </c>
      <c r="F93">
        <v>1</v>
      </c>
      <c r="G93">
        <v>1080</v>
      </c>
      <c r="H93">
        <v>3</v>
      </c>
      <c r="I93" t="s">
        <v>223</v>
      </c>
      <c r="J93" t="s">
        <v>224</v>
      </c>
      <c r="K93" t="s">
        <v>225</v>
      </c>
      <c r="L93">
        <v>1348</v>
      </c>
      <c r="N93">
        <v>1009</v>
      </c>
      <c r="O93" t="s">
        <v>125</v>
      </c>
      <c r="P93" t="s">
        <v>125</v>
      </c>
      <c r="Q93">
        <v>1000</v>
      </c>
      <c r="X93">
        <v>8.9999999999999998E-4</v>
      </c>
      <c r="Y93">
        <v>8590.86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8.9999999999999998E-4</v>
      </c>
      <c r="AH93">
        <v>2</v>
      </c>
      <c r="AI93">
        <v>434436100</v>
      </c>
      <c r="AJ93">
        <v>77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ROW(Source!A80)</f>
        <v>80</v>
      </c>
      <c r="B94">
        <v>434436101</v>
      </c>
      <c r="C94">
        <v>434436036</v>
      </c>
      <c r="D94">
        <v>405884727</v>
      </c>
      <c r="E94">
        <v>1</v>
      </c>
      <c r="F94">
        <v>1</v>
      </c>
      <c r="G94">
        <v>1080</v>
      </c>
      <c r="H94">
        <v>3</v>
      </c>
      <c r="I94" t="s">
        <v>282</v>
      </c>
      <c r="J94" t="s">
        <v>283</v>
      </c>
      <c r="K94" t="s">
        <v>284</v>
      </c>
      <c r="L94">
        <v>1348</v>
      </c>
      <c r="N94">
        <v>1009</v>
      </c>
      <c r="O94" t="s">
        <v>125</v>
      </c>
      <c r="P94" t="s">
        <v>125</v>
      </c>
      <c r="Q94">
        <v>1000</v>
      </c>
      <c r="X94">
        <v>3.7000000000000002E-3</v>
      </c>
      <c r="Y94">
        <v>16180.28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3.7000000000000002E-3</v>
      </c>
      <c r="AH94">
        <v>2</v>
      </c>
      <c r="AI94">
        <v>434436101</v>
      </c>
      <c r="AJ94">
        <v>78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ROW(Source!A83)</f>
        <v>83</v>
      </c>
      <c r="B95">
        <v>434438722</v>
      </c>
      <c r="C95">
        <v>434438708</v>
      </c>
      <c r="D95">
        <v>405844724</v>
      </c>
      <c r="E95">
        <v>1080</v>
      </c>
      <c r="F95">
        <v>1</v>
      </c>
      <c r="G95">
        <v>1080</v>
      </c>
      <c r="H95">
        <v>1</v>
      </c>
      <c r="I95" t="s">
        <v>209</v>
      </c>
      <c r="J95" t="s">
        <v>3</v>
      </c>
      <c r="K95" t="s">
        <v>210</v>
      </c>
      <c r="L95">
        <v>1191</v>
      </c>
      <c r="N95">
        <v>1013</v>
      </c>
      <c r="O95" t="s">
        <v>211</v>
      </c>
      <c r="P95" t="s">
        <v>211</v>
      </c>
      <c r="Q95">
        <v>1</v>
      </c>
      <c r="X95">
        <v>9.27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3</v>
      </c>
      <c r="AG95">
        <v>9.27</v>
      </c>
      <c r="AH95">
        <v>2</v>
      </c>
      <c r="AI95">
        <v>434438722</v>
      </c>
      <c r="AJ95">
        <v>79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ROW(Source!A83)</f>
        <v>83</v>
      </c>
      <c r="B96">
        <v>434438723</v>
      </c>
      <c r="C96">
        <v>434438708</v>
      </c>
      <c r="D96">
        <v>405915920</v>
      </c>
      <c r="E96">
        <v>1</v>
      </c>
      <c r="F96">
        <v>1</v>
      </c>
      <c r="G96">
        <v>1080</v>
      </c>
      <c r="H96">
        <v>2</v>
      </c>
      <c r="I96" t="s">
        <v>212</v>
      </c>
      <c r="J96" t="s">
        <v>213</v>
      </c>
      <c r="K96" t="s">
        <v>214</v>
      </c>
      <c r="L96">
        <v>1368</v>
      </c>
      <c r="N96">
        <v>1011</v>
      </c>
      <c r="O96" t="s">
        <v>215</v>
      </c>
      <c r="P96" t="s">
        <v>215</v>
      </c>
      <c r="Q96">
        <v>1</v>
      </c>
      <c r="X96">
        <v>1.51</v>
      </c>
      <c r="Y96">
        <v>0</v>
      </c>
      <c r="Z96">
        <v>7.11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1.51</v>
      </c>
      <c r="AH96">
        <v>2</v>
      </c>
      <c r="AI96">
        <v>434438723</v>
      </c>
      <c r="AJ96">
        <v>80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ROW(Source!A83)</f>
        <v>83</v>
      </c>
      <c r="B97">
        <v>434438724</v>
      </c>
      <c r="C97">
        <v>434438708</v>
      </c>
      <c r="D97">
        <v>405916219</v>
      </c>
      <c r="E97">
        <v>1</v>
      </c>
      <c r="F97">
        <v>1</v>
      </c>
      <c r="G97">
        <v>1080</v>
      </c>
      <c r="H97">
        <v>2</v>
      </c>
      <c r="I97" t="s">
        <v>216</v>
      </c>
      <c r="J97" t="s">
        <v>217</v>
      </c>
      <c r="K97" t="s">
        <v>218</v>
      </c>
      <c r="L97">
        <v>1368</v>
      </c>
      <c r="N97">
        <v>1011</v>
      </c>
      <c r="O97" t="s">
        <v>215</v>
      </c>
      <c r="P97" t="s">
        <v>215</v>
      </c>
      <c r="Q97">
        <v>1</v>
      </c>
      <c r="X97">
        <v>0.17</v>
      </c>
      <c r="Y97">
        <v>0</v>
      </c>
      <c r="Z97">
        <v>83.1</v>
      </c>
      <c r="AA97">
        <v>12.62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0.17</v>
      </c>
      <c r="AH97">
        <v>2</v>
      </c>
      <c r="AI97">
        <v>434438724</v>
      </c>
      <c r="AJ97">
        <v>81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ROW(Source!A83)</f>
        <v>83</v>
      </c>
      <c r="B98">
        <v>434438725</v>
      </c>
      <c r="C98">
        <v>434438708</v>
      </c>
      <c r="D98">
        <v>405840176</v>
      </c>
      <c r="E98">
        <v>1080</v>
      </c>
      <c r="F98">
        <v>1</v>
      </c>
      <c r="G98">
        <v>1080</v>
      </c>
      <c r="H98">
        <v>3</v>
      </c>
      <c r="I98" t="s">
        <v>302</v>
      </c>
      <c r="J98" t="s">
        <v>3</v>
      </c>
      <c r="K98" t="s">
        <v>303</v>
      </c>
      <c r="L98">
        <v>1348</v>
      </c>
      <c r="N98">
        <v>1009</v>
      </c>
      <c r="O98" t="s">
        <v>125</v>
      </c>
      <c r="P98" t="s">
        <v>125</v>
      </c>
      <c r="Q98">
        <v>1000</v>
      </c>
      <c r="X98">
        <v>0.11600000000000001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0.11600000000000001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ROW(Source!A83)</f>
        <v>83</v>
      </c>
      <c r="B99">
        <v>434438726</v>
      </c>
      <c r="C99">
        <v>434438708</v>
      </c>
      <c r="D99">
        <v>405885592</v>
      </c>
      <c r="E99">
        <v>1</v>
      </c>
      <c r="F99">
        <v>1</v>
      </c>
      <c r="G99">
        <v>1080</v>
      </c>
      <c r="H99">
        <v>3</v>
      </c>
      <c r="I99" t="s">
        <v>223</v>
      </c>
      <c r="J99" t="s">
        <v>224</v>
      </c>
      <c r="K99" t="s">
        <v>225</v>
      </c>
      <c r="L99">
        <v>1348</v>
      </c>
      <c r="N99">
        <v>1009</v>
      </c>
      <c r="O99" t="s">
        <v>125</v>
      </c>
      <c r="P99" t="s">
        <v>125</v>
      </c>
      <c r="Q99">
        <v>1000</v>
      </c>
      <c r="X99">
        <v>6.4999999999999997E-4</v>
      </c>
      <c r="Y99">
        <v>8590.86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6.4999999999999997E-4</v>
      </c>
      <c r="AH99">
        <v>2</v>
      </c>
      <c r="AI99">
        <v>434438726</v>
      </c>
      <c r="AJ99">
        <v>83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ROW(Source!A83)</f>
        <v>83</v>
      </c>
      <c r="B100">
        <v>434438727</v>
      </c>
      <c r="C100">
        <v>434438708</v>
      </c>
      <c r="D100">
        <v>405884727</v>
      </c>
      <c r="E100">
        <v>1</v>
      </c>
      <c r="F100">
        <v>1</v>
      </c>
      <c r="G100">
        <v>1080</v>
      </c>
      <c r="H100">
        <v>3</v>
      </c>
      <c r="I100" t="s">
        <v>282</v>
      </c>
      <c r="J100" t="s">
        <v>283</v>
      </c>
      <c r="K100" t="s">
        <v>284</v>
      </c>
      <c r="L100">
        <v>1348</v>
      </c>
      <c r="N100">
        <v>1009</v>
      </c>
      <c r="O100" t="s">
        <v>125</v>
      </c>
      <c r="P100" t="s">
        <v>125</v>
      </c>
      <c r="Q100">
        <v>1000</v>
      </c>
      <c r="X100">
        <v>2E-3</v>
      </c>
      <c r="Y100">
        <v>16180.28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2E-3</v>
      </c>
      <c r="AH100">
        <v>2</v>
      </c>
      <c r="AI100">
        <v>434438727</v>
      </c>
      <c r="AJ100">
        <v>84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ROW(Source!A84)</f>
        <v>84</v>
      </c>
      <c r="B101">
        <v>434438722</v>
      </c>
      <c r="C101">
        <v>434438708</v>
      </c>
      <c r="D101">
        <v>405844724</v>
      </c>
      <c r="E101">
        <v>1080</v>
      </c>
      <c r="F101">
        <v>1</v>
      </c>
      <c r="G101">
        <v>1080</v>
      </c>
      <c r="H101">
        <v>1</v>
      </c>
      <c r="I101" t="s">
        <v>209</v>
      </c>
      <c r="J101" t="s">
        <v>3</v>
      </c>
      <c r="K101" t="s">
        <v>210</v>
      </c>
      <c r="L101">
        <v>1191</v>
      </c>
      <c r="N101">
        <v>1013</v>
      </c>
      <c r="O101" t="s">
        <v>211</v>
      </c>
      <c r="P101" t="s">
        <v>211</v>
      </c>
      <c r="Q101">
        <v>1</v>
      </c>
      <c r="X101">
        <v>9.27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3</v>
      </c>
      <c r="AG101">
        <v>9.27</v>
      </c>
      <c r="AH101">
        <v>2</v>
      </c>
      <c r="AI101">
        <v>434438722</v>
      </c>
      <c r="AJ101">
        <v>85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ROW(Source!A84)</f>
        <v>84</v>
      </c>
      <c r="B102">
        <v>434438723</v>
      </c>
      <c r="C102">
        <v>434438708</v>
      </c>
      <c r="D102">
        <v>405915920</v>
      </c>
      <c r="E102">
        <v>1</v>
      </c>
      <c r="F102">
        <v>1</v>
      </c>
      <c r="G102">
        <v>1080</v>
      </c>
      <c r="H102">
        <v>2</v>
      </c>
      <c r="I102" t="s">
        <v>212</v>
      </c>
      <c r="J102" t="s">
        <v>213</v>
      </c>
      <c r="K102" t="s">
        <v>214</v>
      </c>
      <c r="L102">
        <v>1368</v>
      </c>
      <c r="N102">
        <v>1011</v>
      </c>
      <c r="O102" t="s">
        <v>215</v>
      </c>
      <c r="P102" t="s">
        <v>215</v>
      </c>
      <c r="Q102">
        <v>1</v>
      </c>
      <c r="X102">
        <v>1.51</v>
      </c>
      <c r="Y102">
        <v>0</v>
      </c>
      <c r="Z102">
        <v>7.11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1.51</v>
      </c>
      <c r="AH102">
        <v>2</v>
      </c>
      <c r="AI102">
        <v>434438723</v>
      </c>
      <c r="AJ102">
        <v>86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ROW(Source!A84)</f>
        <v>84</v>
      </c>
      <c r="B103">
        <v>434438724</v>
      </c>
      <c r="C103">
        <v>434438708</v>
      </c>
      <c r="D103">
        <v>405916219</v>
      </c>
      <c r="E103">
        <v>1</v>
      </c>
      <c r="F103">
        <v>1</v>
      </c>
      <c r="G103">
        <v>1080</v>
      </c>
      <c r="H103">
        <v>2</v>
      </c>
      <c r="I103" t="s">
        <v>216</v>
      </c>
      <c r="J103" t="s">
        <v>217</v>
      </c>
      <c r="K103" t="s">
        <v>218</v>
      </c>
      <c r="L103">
        <v>1368</v>
      </c>
      <c r="N103">
        <v>1011</v>
      </c>
      <c r="O103" t="s">
        <v>215</v>
      </c>
      <c r="P103" t="s">
        <v>215</v>
      </c>
      <c r="Q103">
        <v>1</v>
      </c>
      <c r="X103">
        <v>0.17</v>
      </c>
      <c r="Y103">
        <v>0</v>
      </c>
      <c r="Z103">
        <v>83.1</v>
      </c>
      <c r="AA103">
        <v>12.62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0.17</v>
      </c>
      <c r="AH103">
        <v>2</v>
      </c>
      <c r="AI103">
        <v>434438724</v>
      </c>
      <c r="AJ103">
        <v>87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ROW(Source!A84)</f>
        <v>84</v>
      </c>
      <c r="B104">
        <v>434438725</v>
      </c>
      <c r="C104">
        <v>434438708</v>
      </c>
      <c r="D104">
        <v>405840176</v>
      </c>
      <c r="E104">
        <v>1080</v>
      </c>
      <c r="F104">
        <v>1</v>
      </c>
      <c r="G104">
        <v>1080</v>
      </c>
      <c r="H104">
        <v>3</v>
      </c>
      <c r="I104" t="s">
        <v>302</v>
      </c>
      <c r="J104" t="s">
        <v>3</v>
      </c>
      <c r="K104" t="s">
        <v>303</v>
      </c>
      <c r="L104">
        <v>1348</v>
      </c>
      <c r="N104">
        <v>1009</v>
      </c>
      <c r="O104" t="s">
        <v>125</v>
      </c>
      <c r="P104" t="s">
        <v>125</v>
      </c>
      <c r="Q104">
        <v>1000</v>
      </c>
      <c r="X104">
        <v>0.11600000000000001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0.11600000000000001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ROW(Source!A84)</f>
        <v>84</v>
      </c>
      <c r="B105">
        <v>434438726</v>
      </c>
      <c r="C105">
        <v>434438708</v>
      </c>
      <c r="D105">
        <v>405885592</v>
      </c>
      <c r="E105">
        <v>1</v>
      </c>
      <c r="F105">
        <v>1</v>
      </c>
      <c r="G105">
        <v>1080</v>
      </c>
      <c r="H105">
        <v>3</v>
      </c>
      <c r="I105" t="s">
        <v>223</v>
      </c>
      <c r="J105" t="s">
        <v>224</v>
      </c>
      <c r="K105" t="s">
        <v>225</v>
      </c>
      <c r="L105">
        <v>1348</v>
      </c>
      <c r="N105">
        <v>1009</v>
      </c>
      <c r="O105" t="s">
        <v>125</v>
      </c>
      <c r="P105" t="s">
        <v>125</v>
      </c>
      <c r="Q105">
        <v>1000</v>
      </c>
      <c r="X105">
        <v>6.4999999999999997E-4</v>
      </c>
      <c r="Y105">
        <v>8590.86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6.4999999999999997E-4</v>
      </c>
      <c r="AH105">
        <v>2</v>
      </c>
      <c r="AI105">
        <v>434438726</v>
      </c>
      <c r="AJ105">
        <v>89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ROW(Source!A84)</f>
        <v>84</v>
      </c>
      <c r="B106">
        <v>434438727</v>
      </c>
      <c r="C106">
        <v>434438708</v>
      </c>
      <c r="D106">
        <v>405884727</v>
      </c>
      <c r="E106">
        <v>1</v>
      </c>
      <c r="F106">
        <v>1</v>
      </c>
      <c r="G106">
        <v>1080</v>
      </c>
      <c r="H106">
        <v>3</v>
      </c>
      <c r="I106" t="s">
        <v>282</v>
      </c>
      <c r="J106" t="s">
        <v>283</v>
      </c>
      <c r="K106" t="s">
        <v>284</v>
      </c>
      <c r="L106">
        <v>1348</v>
      </c>
      <c r="N106">
        <v>1009</v>
      </c>
      <c r="O106" t="s">
        <v>125</v>
      </c>
      <c r="P106" t="s">
        <v>125</v>
      </c>
      <c r="Q106">
        <v>1000</v>
      </c>
      <c r="X106">
        <v>2E-3</v>
      </c>
      <c r="Y106">
        <v>16180.28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2E-3</v>
      </c>
      <c r="AH106">
        <v>2</v>
      </c>
      <c r="AI106">
        <v>434438727</v>
      </c>
      <c r="AJ106">
        <v>90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217756163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02-01-02</v>
      </c>
      <c r="G12" t="str">
        <f>Source!G12</f>
        <v>Установка РЩ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Пашкова Юлия Васильевна</cp:lastModifiedBy>
  <cp:lastPrinted>2026-05-29T08:37:00Z</cp:lastPrinted>
  <dcterms:created xsi:type="dcterms:W3CDTF">2026-05-29T08:14:27Z</dcterms:created>
  <dcterms:modified xsi:type="dcterms:W3CDTF">2026-05-29T08:37:27Z</dcterms:modified>
</cp:coreProperties>
</file>